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7795" windowHeight="14385"/>
  </bookViews>
  <sheets>
    <sheet name="КПК1517693" sheetId="1" r:id="rId1"/>
  </sheets>
  <definedNames>
    <definedName name="_xlnm.Print_Area" localSheetId="0">КПК1517693!$A$1:$BQ$176</definedName>
  </definedNames>
  <calcPr calcId="162913" refMode="R1C1"/>
</workbook>
</file>

<file path=xl/calcChain.xml><?xml version="1.0" encoding="utf-8"?>
<calcChain xmlns="http://schemas.openxmlformats.org/spreadsheetml/2006/main">
  <c r="BH161" i="1" l="1"/>
  <c r="BC161" i="1"/>
  <c r="BM161" i="1" s="1"/>
  <c r="AX161" i="1"/>
  <c r="AI161" i="1"/>
  <c r="BH159" i="1"/>
  <c r="BC159" i="1"/>
  <c r="BM159" i="1" s="1"/>
  <c r="AX159" i="1"/>
  <c r="AI159" i="1"/>
  <c r="BH157" i="1"/>
  <c r="BC157" i="1"/>
  <c r="BM157" i="1" s="1"/>
  <c r="AX157" i="1"/>
  <c r="AI157" i="1"/>
  <c r="BH155" i="1"/>
  <c r="BC155" i="1"/>
  <c r="BM155" i="1" s="1"/>
  <c r="AX155" i="1"/>
  <c r="AI155" i="1"/>
  <c r="BH153" i="1"/>
  <c r="BC153" i="1"/>
  <c r="BM153" i="1" s="1"/>
  <c r="AX153" i="1"/>
  <c r="AI153" i="1"/>
  <c r="BH151" i="1"/>
  <c r="BC151" i="1"/>
  <c r="BM151" i="1" s="1"/>
  <c r="AX151" i="1"/>
  <c r="AI151" i="1"/>
  <c r="BH149" i="1"/>
  <c r="BC149" i="1"/>
  <c r="BM149" i="1" s="1"/>
  <c r="AX149" i="1"/>
  <c r="AI149" i="1"/>
  <c r="BH147" i="1"/>
  <c r="BC147" i="1"/>
  <c r="BM147" i="1" s="1"/>
  <c r="AX147" i="1"/>
  <c r="AI147" i="1"/>
  <c r="BH145" i="1"/>
  <c r="BC145" i="1"/>
  <c r="BM145" i="1" s="1"/>
  <c r="AX145" i="1"/>
  <c r="AI145" i="1"/>
  <c r="BH142" i="1"/>
  <c r="BC142" i="1"/>
  <c r="BM142" i="1" s="1"/>
  <c r="AX142" i="1"/>
  <c r="AI142" i="1"/>
  <c r="BH140" i="1"/>
  <c r="BC140" i="1"/>
  <c r="BM140" i="1" s="1"/>
  <c r="AX140" i="1"/>
  <c r="AI140" i="1"/>
  <c r="BH138" i="1"/>
  <c r="BC138" i="1"/>
  <c r="BM138" i="1" s="1"/>
  <c r="AX138" i="1"/>
  <c r="AI138" i="1"/>
  <c r="BH136" i="1"/>
  <c r="BC136" i="1"/>
  <c r="BM136" i="1" s="1"/>
  <c r="AX136" i="1"/>
  <c r="AI136" i="1"/>
  <c r="BH134" i="1"/>
  <c r="BC134" i="1"/>
  <c r="BM134" i="1" s="1"/>
  <c r="AX134" i="1"/>
  <c r="AI134" i="1"/>
  <c r="BH132" i="1"/>
  <c r="BC132" i="1"/>
  <c r="BM132" i="1" s="1"/>
  <c r="AX132" i="1"/>
  <c r="AI132" i="1"/>
  <c r="BH130" i="1"/>
  <c r="BC130" i="1"/>
  <c r="BM130" i="1" s="1"/>
  <c r="AX130" i="1"/>
  <c r="AI130" i="1"/>
  <c r="BH128" i="1"/>
  <c r="BC128" i="1"/>
  <c r="BM128" i="1" s="1"/>
  <c r="AX128" i="1"/>
  <c r="AI128" i="1"/>
  <c r="BH126" i="1"/>
  <c r="BC126" i="1"/>
  <c r="BM126" i="1" s="1"/>
  <c r="AX126" i="1"/>
  <c r="AI126" i="1"/>
  <c r="BH123" i="1"/>
  <c r="BC123" i="1"/>
  <c r="BM123" i="1" s="1"/>
  <c r="AX123" i="1"/>
  <c r="AI123" i="1"/>
  <c r="BH121" i="1"/>
  <c r="BC121" i="1"/>
  <c r="BM121" i="1" s="1"/>
  <c r="AX121" i="1"/>
  <c r="AI121" i="1"/>
  <c r="BH119" i="1"/>
  <c r="BC119" i="1"/>
  <c r="BM119" i="1" s="1"/>
  <c r="AX119" i="1"/>
  <c r="AI119" i="1"/>
  <c r="BH117" i="1"/>
  <c r="BC117" i="1"/>
  <c r="BM117" i="1" s="1"/>
  <c r="AX117" i="1"/>
  <c r="AI117" i="1"/>
  <c r="BH115" i="1"/>
  <c r="BC115" i="1"/>
  <c r="BM115" i="1" s="1"/>
  <c r="AX115" i="1"/>
  <c r="AI115" i="1"/>
  <c r="BH113" i="1"/>
  <c r="BC113" i="1"/>
  <c r="BM113" i="1" s="1"/>
  <c r="AX113" i="1"/>
  <c r="AI113" i="1"/>
  <c r="BH111" i="1"/>
  <c r="BC111" i="1"/>
  <c r="BM111" i="1" s="1"/>
  <c r="AX111" i="1"/>
  <c r="AI111" i="1"/>
  <c r="BH109" i="1"/>
  <c r="BC109" i="1"/>
  <c r="BM109" i="1" s="1"/>
  <c r="AX109" i="1"/>
  <c r="AI109" i="1"/>
  <c r="BH107" i="1"/>
  <c r="BC107" i="1"/>
  <c r="BM107" i="1" s="1"/>
  <c r="AX107" i="1"/>
  <c r="AI107" i="1"/>
  <c r="BH104" i="1"/>
  <c r="BC104" i="1"/>
  <c r="BM104" i="1" s="1"/>
  <c r="AX104" i="1"/>
  <c r="AI104" i="1"/>
  <c r="BH102" i="1"/>
  <c r="BC102" i="1"/>
  <c r="BM102" i="1" s="1"/>
  <c r="AX102" i="1"/>
  <c r="AI102" i="1"/>
  <c r="BH100" i="1"/>
  <c r="BC100" i="1"/>
  <c r="BM100" i="1" s="1"/>
  <c r="AX100" i="1"/>
  <c r="AI100" i="1"/>
  <c r="BH98" i="1"/>
  <c r="BC98" i="1"/>
  <c r="BM98" i="1" s="1"/>
  <c r="AX98" i="1"/>
  <c r="AI98" i="1"/>
  <c r="BH96" i="1"/>
  <c r="BC96" i="1"/>
  <c r="BM96" i="1" s="1"/>
  <c r="AX96" i="1"/>
  <c r="AI96" i="1"/>
  <c r="BH94" i="1"/>
  <c r="BC94" i="1"/>
  <c r="BM94" i="1" s="1"/>
  <c r="AX94" i="1"/>
  <c r="AI94" i="1"/>
  <c r="BH92" i="1"/>
  <c r="BC92" i="1"/>
  <c r="BM92" i="1" s="1"/>
  <c r="AX92" i="1"/>
  <c r="AI92" i="1"/>
  <c r="BH90" i="1"/>
  <c r="BC90" i="1"/>
  <c r="BM90" i="1" s="1"/>
  <c r="AX90" i="1"/>
  <c r="AI90" i="1"/>
  <c r="BH88" i="1"/>
  <c r="BC88" i="1"/>
  <c r="BM88" i="1" s="1"/>
  <c r="AX88" i="1"/>
  <c r="AI88" i="1"/>
  <c r="BB79" i="1"/>
  <c r="AW79" i="1"/>
  <c r="BG79" i="1" s="1"/>
  <c r="AQ79" i="1"/>
  <c r="AA79" i="1"/>
  <c r="BB77" i="1"/>
  <c r="AW77" i="1"/>
  <c r="BG77" i="1" s="1"/>
  <c r="AQ77" i="1"/>
  <c r="AA77" i="1"/>
  <c r="BI69" i="1"/>
  <c r="BD69" i="1"/>
  <c r="AZ69" i="1"/>
  <c r="AK69" i="1"/>
  <c r="BI67" i="1"/>
  <c r="BD67" i="1"/>
  <c r="AZ67" i="1"/>
  <c r="AK67" i="1"/>
  <c r="BI65" i="1"/>
  <c r="BD65" i="1"/>
  <c r="AZ65" i="1"/>
  <c r="AK65" i="1"/>
  <c r="BI63" i="1"/>
  <c r="BD63" i="1"/>
  <c r="AZ63" i="1"/>
  <c r="AK63" i="1"/>
  <c r="BI61" i="1"/>
  <c r="BD61" i="1"/>
  <c r="AZ61" i="1"/>
  <c r="AK61" i="1"/>
  <c r="BI59" i="1"/>
  <c r="BD59" i="1"/>
  <c r="AZ59" i="1"/>
  <c r="AK59" i="1"/>
  <c r="BI57" i="1"/>
  <c r="BD57" i="1"/>
  <c r="AZ57" i="1"/>
  <c r="AK57" i="1"/>
  <c r="BI55" i="1"/>
  <c r="BD55" i="1"/>
  <c r="AZ55" i="1"/>
  <c r="AK55" i="1"/>
  <c r="BI53" i="1"/>
  <c r="BD53" i="1"/>
  <c r="AZ53" i="1"/>
  <c r="AK53" i="1"/>
  <c r="BI51" i="1"/>
  <c r="BD51" i="1"/>
  <c r="AZ51" i="1"/>
  <c r="AK51" i="1"/>
  <c r="BN51" i="1" l="1"/>
  <c r="BN53" i="1"/>
  <c r="BN55" i="1"/>
  <c r="BN57" i="1"/>
  <c r="BN59" i="1"/>
  <c r="BN61" i="1"/>
  <c r="BN63" i="1"/>
  <c r="BN65" i="1"/>
  <c r="BN67" i="1"/>
  <c r="BN69" i="1"/>
</calcChain>
</file>

<file path=xl/sharedStrings.xml><?xml version="1.0" encoding="utf-8"?>
<sst xmlns="http://schemas.openxmlformats.org/spreadsheetml/2006/main" count="383" uniqueCount="248">
  <si>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</si>
  <si>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</si>
  <si>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</si>
  <si>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</si>
  <si>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</si>
  <si>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</si>
  <si>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</si>
  <si>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</si>
  <si>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</si>
  <si>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</si>
  <si>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</si>
  <si>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</si>
  <si>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</si>
  <si>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</si>
  <si>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</si>
  <si>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</si>
  <si>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</si>
  <si>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</si>
  <si>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</si>
  <si>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</si>
  <si>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</si>
  <si>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</si>
  <si>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</si>
  <si>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</si>
  <si>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</si>
  <si>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</si>
  <si>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</si>
  <si>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</si>
  <si>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</si>
  <si>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</si>
  <si>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</si>
  <si>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</si>
  <si>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</si>
  <si>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</si>
  <si>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</si>
  <si>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</si>
  <si>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</si>
  <si>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</si>
  <si>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</si>
  <si>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</si>
  <si>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</si>
  <si>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</si>
  <si>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</si>
  <si>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</si>
  <si>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</si>
  <si>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</si>
  <si>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</si>
  <si>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</si>
  <si>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</si>
  <si>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</si>
  <si>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</si>
  <si>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</si>
  <si>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</si>
  <si>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</si>
  <si>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</si>
  <si>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</si>
  <si>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</si>
  <si>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</si>
  <si>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</si>
  <si>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</si>
  <si>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</si>
  <si>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</si>
  <si>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</si>
  <si>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</si>
  <si>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</si>
  <si>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</si>
  <si>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Створення умов для реалізації заходів, пов'язаних з виконанням функцій і повноважень замовника</t>
  </si>
  <si>
    <t>Створення умов для безпечної життєдіяльності людини шляхом проведення робіт зі знесення будівель і споруд, непридатних до подальшої експлуатації</t>
  </si>
  <si>
    <t>Знесення будівель і споруд, непридатних до подальшої експлуатації</t>
  </si>
  <si>
    <t>Захист прав управління з питань, віднесених до його повноважень</t>
  </si>
  <si>
    <t>Проведення заходів з оплати поштових послуг</t>
  </si>
  <si>
    <t>Проведення заходів з оплати нотариальних послуг</t>
  </si>
  <si>
    <t>Проведення заходів з оплати послуг зі створення страхового фонду документації</t>
  </si>
  <si>
    <t>Проведення заходів з оплати послуг перекладу документів проєкту "Модернізація системи теплопостачання міста Кривого Рогу (І етап)", реалізація якого здійснюється із залученням кредиту від Європейського інвестиційного банку (надалі - ЄІБ)</t>
  </si>
  <si>
    <t>Проведення заходів з виконання обов`язків землекористувача відповідно до Земельного кодексу України</t>
  </si>
  <si>
    <t>Проведення заходів з оплати послуг проведення судових експертиз</t>
  </si>
  <si>
    <t>Проведення заходів з оплати консультаційних послуг у галузях інженерії та будівництва</t>
  </si>
  <si>
    <t>Демонтаж і розбирання будівель і споруд об'єктів незавершеного будівництва, непридатних до подальшої експлуатації, що перебувають на балансі управління</t>
  </si>
  <si>
    <t>C52:BQ52</t>
  </si>
  <si>
    <t>Відхилення пояснюється перенесенням завершення демонтажних робіт на наступний рік</t>
  </si>
  <si>
    <t>Здійснення поточних видатків з відшкодування втрат сільськогосподарського виробництва, спричинених зміною цільового призначення земельних ділянок</t>
  </si>
  <si>
    <t>C54:BQ54</t>
  </si>
  <si>
    <t>Відхилення пояснюється економією коштів після здійснення оплати відшкодування втрат сільськогосподарського виробництва</t>
  </si>
  <si>
    <t>Здійснення поточних видатків з оплати нотаріальних послуг</t>
  </si>
  <si>
    <t>C56:BQ56</t>
  </si>
  <si>
    <t>Відхилення пояснюється відсутністю потреби в нотаріальних послугах</t>
  </si>
  <si>
    <t>Здійснення поточних видатків з оплати послуг зі створення страхового фонду документації</t>
  </si>
  <si>
    <t>C58:BQ58</t>
  </si>
  <si>
    <t>Відхилення пояснюється економією коштів після виконання укладених договорів з оплати послуг зі створення страхового фонду документації</t>
  </si>
  <si>
    <t>Здійснення поточних видатків з оплати послуг перекладу документів проєкту "Модернізація системи теплопостачання міста Кривого Рогу (І етап)", реалізація якого здійснюється із залученням кредиту від ЄІБ</t>
  </si>
  <si>
    <t>C60:BQ60</t>
  </si>
  <si>
    <t>Відхилення пояснюється відсутністю потреби перекладу документів</t>
  </si>
  <si>
    <t>Здійснення поточних видатків з оплати послуг проведення судової експертизи</t>
  </si>
  <si>
    <t>C62:BQ62</t>
  </si>
  <si>
    <t>Відхилення пояснюється відсутністю потреби в проведенні судових експертиз</t>
  </si>
  <si>
    <t>Здійснення поточних видатків з оплати судового збору за подання позовних заяв до суду</t>
  </si>
  <si>
    <t>C64:BQ64</t>
  </si>
  <si>
    <t>Відхилення пояснюється меншою кількістю позовів до суду в порівнянні із запланованими</t>
  </si>
  <si>
    <t>Здійснення поточних видатків з оплати поштових послуг</t>
  </si>
  <si>
    <t>C66:BQ66</t>
  </si>
  <si>
    <t>Відхилення пояснюється відсутністю потреби в поштових пересилках</t>
  </si>
  <si>
    <t>Здійснення поточних видатків з оплати консультаційних послуг у галузі інженерії та будівництва</t>
  </si>
  <si>
    <t>C68:BQ68</t>
  </si>
  <si>
    <t>Відхилення пояснюється економією коштів після оплати консультаційних послуг у галузі будівництва та інженеріїї</t>
  </si>
  <si>
    <t>УСЬОГО</t>
  </si>
  <si>
    <t>Програма капітального будівництва об'єктів інфраструктури м. Кривого Рогу на 2019-2024 роки</t>
  </si>
  <si>
    <t>A78:BL78</t>
  </si>
  <si>
    <t>Відхилення пояснюється неосвоєнням коштів  по незавершеному демонтажу будівлі та перенесенням виконання робіт на наступний рік, економією коштів після оплати послуг зі створення страхового фонду документації  і консультаційних послуг  у галузі будівництва та інженерії, відсутністю потреби  в послугах  перекладу документів, нотаріальних і поштових послугах,  проведенні судової експертизи.</t>
  </si>
  <si>
    <t>Усього</t>
  </si>
  <si>
    <t>затрат</t>
  </si>
  <si>
    <t/>
  </si>
  <si>
    <t>Обсяг видатків на оплату судових зборів за заяви до суду</t>
  </si>
  <si>
    <t>грн.</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</si>
  <si>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міський бюджет міста Кривого Рогу на 2021 рік",зі змінами, розрахунок до кошторису на 2021 рік</t>
  </si>
  <si>
    <t>C89:BQ89</t>
  </si>
  <si>
    <t>Пояснення щодо причин розбіжностей між фактичними та затвердженими результативними показниками: Розбіжність пояснюється відсутністю подальшої потреби у коштах, тому що кількість звернень до суду фактично становила 4  порівняно  з запланованими 7 звернененями</t>
  </si>
  <si>
    <t>Обсяг видатків за оплату послуг зі створення страхового фонду документації</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</si>
  <si>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міський бюджет міста Кривого Рогу на 2021 рік",зі змінами</t>
  </si>
  <si>
    <t>C91:BQ91</t>
  </si>
  <si>
    <t>Пояснення щодо причин розбіжностей між фактичними та затвердженими результативними показниками: Розбіжність пояснюється економією коштів після оплати за послуги зі створення страхового фонду документації по 3 об'єктах.</t>
  </si>
  <si>
    <t>Обсяг видатків на роботи з демонтажу обєктів незавершеного будівництва</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</si>
  <si>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міський бюджет міста Кривого Рогу на 2021 рік", зі змінами</t>
  </si>
  <si>
    <t>C93:BQ93</t>
  </si>
  <si>
    <t>Пояснення щодо причин розбіжностей між фактичними та затвердженими результативними показниками: Розбіжність пояснюється перенесенням завершення демонтажних робіт на наступний рік</t>
  </si>
  <si>
    <t>Обсяг видатківзна оплату нотариальних послуг з завіряння у встановленому порядку документації по обєктах</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</si>
  <si>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міський бюджет міста Кривого Рогу на 2021 рік",зі змінами  розрахунок до кошторису на 2021 рік</t>
  </si>
  <si>
    <t>C95:BQ95</t>
  </si>
  <si>
    <t>Пояснення щодо причин розбіжностей між фактичними та затвердженими результативними показниками: Розбіжність пояснюється відсутністю потреби в  нотаріальних послугах</t>
  </si>
  <si>
    <t>Обсяг видатків за оплату перекладу документів проєкту "Модернізація системи теплопостачання міста Кривого Рогу (І етап)", реалізація якого здійснюється із залученням кредиту від ЄІБ</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</si>
  <si>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міський бюджет міста Кривого Рогу на 2021 рік", зі змінами розрахунок до кошторису на 2021 рік</t>
  </si>
  <si>
    <t>C97:BQ97</t>
  </si>
  <si>
    <t>Пояснення щодо причин розбіжностей між фактичними та затвердженими результативними показниками: Розбіжність  пояснюється відсутністю потреби перекладу документів</t>
  </si>
  <si>
    <t>Обсяг видатків на відшкодування втрат сільськогосподарського виробництва</t>
  </si>
  <si>
    <t>Рішення  Криворізької міської ради від 23.12.2020 №6 "Про міський бюджет міста Кривого Рогу на 2021 рік", №97 "Про затвердження проекту землеустрою щодо відведення земельних ділянок у Металургійному районі, зміну їх цільового призначення, затвердження втрат сільськогосподарського виробництва, спричинених зміною цільового призначення земельних ділянок, реєстрацію права комунальної власності на ділянки й надання їх у постійне користування управлінню капітального будівництва виконкому Криворізької міської ради для нового будівництва комплексу з перероблення, знешкодження та складання твердих побутових відходів"</t>
  </si>
  <si>
    <t>C99:BQ99</t>
  </si>
  <si>
    <t>Пояснення щодо причин розбіжностей між фактичними та затвердженими результативними показниками: Розбіжність  пояснюється економією коштів після здійснення оплати відшкодування втрат сільськогосподарського виробництва</t>
  </si>
  <si>
    <t>Обсяг видатків на оплату послуг з проведення судових експертиз</t>
  </si>
  <si>
    <t>C101:BQ101</t>
  </si>
  <si>
    <t>Пояснення щодо причин розбіжностей між фактичними та затвердженими результативними показниками: Розбіжність пояснюється  відсутнісю потреби в проведення судових експертиз</t>
  </si>
  <si>
    <t>Обсяг видатків на оплату поштових послуг</t>
  </si>
  <si>
    <t>C103:BQ103</t>
  </si>
  <si>
    <t>Пояснення щодо причин розбіжностей між фактичними та затвердженими результативними показниками: Розбіжність    пояснюється в відсутності потреби в поштових пересилках</t>
  </si>
  <si>
    <t>Обсяг видатків на оплату договорів з виконання консультаційних послуг у галузі інженерії та будівництва</t>
  </si>
  <si>
    <t>C105:BQ105</t>
  </si>
  <si>
    <t>Пояснення щодо причин розбіжностей між фактичними та затвердженими результативними показниками: _x000D_
Розбіжність пояснюється економією коштів після оплати консультаційних послуг у галузі будівництва та інженерії</t>
  </si>
  <si>
    <t>продукту</t>
  </si>
  <si>
    <t>Кількість обєктів незавершеного будівництва, які планується демонтувати</t>
  </si>
  <si>
    <t>од.</t>
  </si>
  <si>
    <t>Бухгалтерська звітність</t>
  </si>
  <si>
    <t>C108:BQ108</t>
  </si>
  <si>
    <t>Кількість заяв до суду,на які планується здійснити оплату</t>
  </si>
  <si>
    <t>Розрахунок до кошторису на 2021 рік</t>
  </si>
  <si>
    <t>C110:BQ110</t>
  </si>
  <si>
    <t>Пояснення щодо причин розбіжностей між фактичними та затвердженими результативними показниками: Розбіжність пояснюється тим, що кількість звернень до суду фактично становила 4  порівняно  із запланованими 7 звернененями</t>
  </si>
  <si>
    <t>Кількість поштових пересілок, по яким планується оплатити послуги</t>
  </si>
  <si>
    <t>C112:BQ112</t>
  </si>
  <si>
    <t>Пояснення щодо причин розбіжностей між фактичними та затвердженими результативними показниками: Відхилення пояснюється відсутністю потреби в поштових пересилках</t>
  </si>
  <si>
    <t>Кількість аркушів, що потребує нотаріального завірення</t>
  </si>
  <si>
    <t>C114:BQ114</t>
  </si>
  <si>
    <t>Пояснення щодо причин розбіжностей між фактичними та затвердженими результативними показниками: Розбіжність пояснюється відсутністю потреби в інотаріальних послугах</t>
  </si>
  <si>
    <t>Кількість обєктов, по яким необхідно укладання договорів на послуги зі створення страхового фонду документації</t>
  </si>
  <si>
    <t>C116:BQ116</t>
  </si>
  <si>
    <t>Пояснення щодо причин розбіжностей між фактичними та затвердженими результативними показниками: Розбіжність пояснюється фактичним  укладанням 3 договорів  щодо надання  послуг зі створення страхового фонду документації  порівняно зі 8 запланованими</t>
  </si>
  <si>
    <t>Кількість аркушів, що підлягають перекладу за проєктом "Модернізація системи теплопостачання міста Кривого Рогу (І етап)", реалізація якого здійснюється із залученням кредиту від ЄІБ</t>
  </si>
  <si>
    <t>Документація  за проєктом "Модернізація системи теплопостачання міста Кривого Рогу (І етап)", реалізація якого здійснюється із залученням кредиту від ЄІБ</t>
  </si>
  <si>
    <t>C118:BQ118</t>
  </si>
  <si>
    <t>Пояснення щодо причин розбіжностей між фактичними та затвердженими результативними показниками: Відхилення пояснюється відсутністю потреби перекладу документів</t>
  </si>
  <si>
    <t>Кількість земель сільськогосподарського виробництва, по яких необхідно здійснити відшкодування втрат</t>
  </si>
  <si>
    <t>га.</t>
  </si>
  <si>
    <t>Рішення  Криворізької міської ради від 23.12.2020 №97 "Про затвердження проекту землеустрою щодо відведення земельних ділянок у Металургійному районі, зміну їх цільового призначення, затвердження втрат сільськогосподарського виробництва, спричинених зміною цільового призначення земельних ділянок, реєстрацію права комунальної власності на ділянки й надання їх у постійне користування управлінню капітального будівництва виконкому Криворізької міської ради для нового будівництва комплексу з перероблення, знешкодження та складання твердих побутових відходів"</t>
  </si>
  <si>
    <t>C120:BQ120</t>
  </si>
  <si>
    <t>Пояснення щодо причин розбіжностей між фактичними та затвердженими результативними показниками: Розбіжність відсутня</t>
  </si>
  <si>
    <t>Кількість договорів на проведення судових експертиз</t>
  </si>
  <si>
    <t>C122:BQ122</t>
  </si>
  <si>
    <t>Пояснення щодо причин розбіжностей між фактичними та затвердженими результативними показниками: Відхилення пояснюється відсутністю потреби в проведенні судових експертиз</t>
  </si>
  <si>
    <t>Кількість договорів на виконання консультаційних послуг у галузях інженерії та будівництва</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</si>
  <si>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міський бюджет міста Кривого Рогу на 2021 рік",зі змінами, договір</t>
  </si>
  <si>
    <t>C124:BQ124</t>
  </si>
  <si>
    <t>ефективності</t>
  </si>
  <si>
    <t>Середні витрати на демонтаж одного незавершеного будівництвом обєкту</t>
  </si>
  <si>
    <t>Розрахунок</t>
  </si>
  <si>
    <t>C127:BQ127</t>
  </si>
  <si>
    <t>Середні витрати на один судовий збір</t>
  </si>
  <si>
    <t>C129:BQ129</t>
  </si>
  <si>
    <t>Пояснення щодо причин розбіжностей між фактичними та затвердженими результативними показниками: Розбіжність пояснюється тим, що кількість звернень до суду фактично становила 4 відносно до запланованих 7 зверненень.</t>
  </si>
  <si>
    <t>Середні витрати на одну поштову пересилку</t>
  </si>
  <si>
    <t>C131:BQ131</t>
  </si>
  <si>
    <t>Середні витрати на нотаріальне завірення одного аркуша</t>
  </si>
  <si>
    <t>C133:BQ133</t>
  </si>
  <si>
    <t>Середні витрати на укладання одного  договору на послуги зі створення страхового фонду документації</t>
  </si>
  <si>
    <t>C135:BQ135</t>
  </si>
  <si>
    <t>Пояснення щодо причин розбіжностей між фактичними та затвердженими результативними показниками: Розбіжність пояснюється фактичним  укладанням 3 договорів  щодо надання  послуг зі створення страхового фонду документації  порівняно зі 8 запланованими. Середні витрати на укладання одного договору збільшилися на 1510,83 грн.</t>
  </si>
  <si>
    <t>Середні витрати на переклад одного аркушу документації за проєктом "Модернізація системи теплопостачання міста Кривого Рогу (І етап)", реалізація якого здійснюється із залученням кредиту від ЄІБ</t>
  </si>
  <si>
    <t>C137:BQ137</t>
  </si>
  <si>
    <t>Середні витрати на 1 га земель, по яких необхідно здійснити відшкодування втрат</t>
  </si>
  <si>
    <t>C139:BQ139</t>
  </si>
  <si>
    <t>Пояснення щодо причин розбіжностей між фактичними та затвердженими результативними показниками: Розбіжність пояснюється економією коштів після здійснення оплати відшкодування втрат сільськогосподарського виробництва</t>
  </si>
  <si>
    <t>Середні витрати на укладення одного договору з проведення судових експертиз</t>
  </si>
  <si>
    <t>C141:BQ141</t>
  </si>
  <si>
    <t>Пояснення щодо причин розбіжностей між фактичними та затвердженими результативними показниками: Розбіжність пояснюється відсутністю потреби в проведення судових експертиз</t>
  </si>
  <si>
    <t>Середні витрати на укладання одного договору на консультаційні послуги у галузях інженерії та будівництва</t>
  </si>
  <si>
    <t>C143:BQ143</t>
  </si>
  <si>
    <t>Пояснення щодо причин розбіжностей між фактичними та затвердженими результативними показниками: Розбіжність пояснюється економією коштів після оплати консультаційних послуг у галузі будівництва та інженерії</t>
  </si>
  <si>
    <t>якості</t>
  </si>
  <si>
    <t>Співвідношення загальної кількості обєктів незавершеного будівництва, які планується демонтувати, до кількості обєктів, які необхідно демонтувати</t>
  </si>
  <si>
    <t>відс.</t>
  </si>
  <si>
    <t>C146:BQ146</t>
  </si>
  <si>
    <t>Співвідношення загальної кількості направлених позовів до кількості позитивно вирішених</t>
  </si>
  <si>
    <t>C148:BQ148</t>
  </si>
  <si>
    <t>Пояснення щодо причин розбіжностей між фактичними та затвердженими результативними показниками: Розбіжність пояснюється тим, що фактично позовов до суду здійснено 4, але на кінець року судові справи в процесі розгляду</t>
  </si>
  <si>
    <t>Співідношення кількості відправлених поштових пересилок до запланованих</t>
  </si>
  <si>
    <t>C150:BQ150</t>
  </si>
  <si>
    <t>Співвідношення укладених договорів на послуги зі створення страхового фонду документації до запланованих</t>
  </si>
  <si>
    <t>C152:BQ152</t>
  </si>
  <si>
    <t>Пояснення щодо причин розбіжностей між фактичними та затвердженими результативними показниками: Розбіжність пояснюється фактичним  укладанням 3 договорів  щодо надання  послуг зі створення страхового фонду документації  порівняно із 7 запланованими</t>
  </si>
  <si>
    <t>Співвідношення кількості завірених нотаріально аркушів до запланованих</t>
  </si>
  <si>
    <t>C154:BQ154</t>
  </si>
  <si>
    <t>Пояснення щодо причин розбіжностей між фактичними та затвердженими результативними показниками: Розбіжність пояснюється відсутністю потреби в  нотаріальних послуахг</t>
  </si>
  <si>
    <t>Співвідношення кількості перекладених аркушів документації за проєктом "Модернізація системи теплопостачання міста Кривого Рогу (І етап)", реалізація якого здійснюється із залученням кредиту від ЄІБ, до запланованих</t>
  </si>
  <si>
    <t>C156:BQ156</t>
  </si>
  <si>
    <t>Співвідношення кількості земель, по яких відшкодовано втрати, до запланованої</t>
  </si>
  <si>
    <t>C158:BQ158</t>
  </si>
  <si>
    <t>Співвідношення укладених договорів на проведення судових експетриз до запланованих</t>
  </si>
  <si>
    <t>C160:BQ160</t>
  </si>
  <si>
    <t>Пояснення щодо причин розбіжностей між фактичними та затвердженими результативними показниками: Розбіжність пояснюється  відсутністю потреби в проведення судових експертиз</t>
  </si>
  <si>
    <t>Співвідношення кількості договорів консультаційних послуг у галузях інженерії та будівництва до запланованих</t>
  </si>
  <si>
    <t>C162:BQ162</t>
  </si>
  <si>
    <t>C163:BQ163</t>
  </si>
  <si>
    <t>Аналіз стану виконання результативних показників: Спостерігається відхилення фактичних результативних показників бюджетної програми від запланованих. Відхилення пояснюється неосвоєнням коштів  по незавершеному демонтажу будівлі та перенесенням виконання робіт на наступний рік, економією коштів після оплати послуг зі створення страхового фонду документації  і конультаційних послуг  у галузі будівництва та інженерії, відсутністю потреби в 2021 році в оплаті послуг  перекладу документів, нотаріальних і поштових послуг,  оплаті судової експертизи.</t>
  </si>
  <si>
    <t>C164:BQ164</t>
  </si>
  <si>
    <t>Забезпечення виконання функцій замовника будівництва об'єктів комунальної власності міста</t>
  </si>
  <si>
    <t>_x000D_
В межах бюджетної програми здійснювалися заходи, пов’язані із супроводом реалізації інвестиційних проектів  з будівництва, реконструкції  та капітального ремонту об’єктів._x000D_
Бюджетна програма передбачає виконання необхідних супровідних заходів, що виникають у процесі реалізації інвестиційних проектів на всіх етапах (з початку проектування об’єкта до введення його в експлуатацію)._x000D_
В ході виконання бюджетної програми здійснено оплату послуг зі створення страхового фонду документації, консультаційних послуг у галузі будівництва та інженерії, судових витрат для подання позовних заяв до суду, відшкодовано втрати сільськогосподарського виробництва, спричиненого вилученням._x000D_
Спрямування  коштів на виконання зазначених заходів  відповідає державній цілі, меті та завданню бюджетної програми._x000D_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Спрямування  коштів на виконання вищезазначених  робіт відповідає державній цілі, меті та завданню бюджетної програми.</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</si>
  <si>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</si>
  <si>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</si>
  <si>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</si>
  <si>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</si>
  <si>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</si>
  <si>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</si>
  <si>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</si>
  <si>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</si>
  <si>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</si>
  <si>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</si>
  <si>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1517693</t>
  </si>
  <si>
    <t>Інші заходи, пов`язані з економічною діяльністю</t>
  </si>
  <si>
    <t>Управлiння капiтального будiвництва виконкому Криворiзької мiської ради</t>
  </si>
  <si>
    <t>1510000</t>
  </si>
  <si>
    <t>7693</t>
  </si>
  <si>
    <t>0490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</si>
</sst>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3" fillId="0" borderId="4" xfId="0" applyFont="1" applyBorder="1" applyAlignment="1">
      <alignment horizontal="center" vertical="center" wrapText="1"/>
    </xf>
    <xf numFmtId="0" fontId="5" fillId="0" borderId="4"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164" fontId="11"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4" fontId="9"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4" fillId="0" borderId="1" xfId="0" quotePrefix="1" applyFont="1" applyBorder="1" applyAlignment="1">
      <alignment horizontal="left"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cellXfs>
  <cellStyles count="1">
    <cellStyle name="Обычный" xfId="0" builtinId="0"/>
  </cellStyles>
  <dxfs count="15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176"/>
  <sheetViews>
    <sheetView tabSelected="1" topLeftCell="A87" zoomScaleNormal="100" workbookViewId="0">
      <selection activeCell="N17" sqref="N17:AS17"/>
    </sheetView>
  </sheetViews>
  <sheetFormatPr defaultRowHeight="12.75" x14ac:dyDescent="0.2"/>
  <cols>
    <col min="1" max="1" width="3.28515625" style="1" customWidth="1"/>
    <col min="2" max="2" width="3.42578125" style="1" customWidth="1"/>
    <col min="3" max="54" width="2.85546875" style="1" customWidth="1"/>
    <col min="55" max="55" width="5.28515625" style="1" customWidth="1"/>
    <col min="56" max="68" width="2.85546875" style="1" customWidth="1"/>
    <col min="69" max="69" width="5.5703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09" t="s">
        <v>52</v>
      </c>
      <c r="AP2" s="109"/>
      <c r="AQ2" s="109"/>
      <c r="AR2" s="109"/>
      <c r="AS2" s="109"/>
      <c r="AT2" s="109"/>
      <c r="AU2" s="109"/>
      <c r="AV2" s="109"/>
      <c r="AW2" s="109"/>
      <c r="AX2" s="109"/>
      <c r="AY2" s="109"/>
      <c r="AZ2" s="109"/>
      <c r="BA2" s="109"/>
      <c r="BB2" s="109"/>
      <c r="BC2" s="109"/>
      <c r="BD2" s="109"/>
      <c r="BE2" s="109"/>
      <c r="BF2" s="109"/>
      <c r="BG2" s="109"/>
      <c r="BH2" s="109"/>
      <c r="BI2" s="109"/>
      <c r="BJ2" s="109"/>
      <c r="BK2" s="109"/>
      <c r="BL2" s="109"/>
    </row>
    <row r="3" spans="1:64" ht="9" customHeight="1" x14ac:dyDescent="0.2">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64" ht="15.75" customHeight="1" x14ac:dyDescent="0.2">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row>
    <row r="7" spans="1:64" ht="9.75" hidden="1" customHeight="1" x14ac:dyDescent="0.2">
      <c r="A7" s="110"/>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row>
    <row r="8" spans="1:64" ht="9.75" hidden="1" customHeight="1" x14ac:dyDescent="0.2">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row>
    <row r="9" spans="1:64" ht="8.25" hidden="1" customHeight="1" x14ac:dyDescent="0.2">
      <c r="A9" s="110"/>
      <c r="B9" s="110"/>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row>
    <row r="10" spans="1:64" ht="15.75" x14ac:dyDescent="0.2">
      <c r="A10" s="115" t="s">
        <v>20</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64" ht="15.75" customHeight="1" x14ac:dyDescent="0.2">
      <c r="A11" s="115" t="s">
        <v>38</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64" ht="15.75" customHeight="1" x14ac:dyDescent="0.2">
      <c r="A12" s="115" t="s">
        <v>241</v>
      </c>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16" t="s">
        <v>232</v>
      </c>
      <c r="C14" s="117"/>
      <c r="D14" s="117"/>
      <c r="E14" s="117"/>
      <c r="F14" s="117"/>
      <c r="G14" s="117"/>
      <c r="H14" s="117"/>
      <c r="I14" s="117"/>
      <c r="J14" s="117"/>
      <c r="K14" s="117"/>
      <c r="L14" s="117"/>
      <c r="M14" s="19"/>
      <c r="N14" s="118" t="s">
        <v>233</v>
      </c>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20"/>
      <c r="AU14" s="116" t="s">
        <v>238</v>
      </c>
      <c r="AV14" s="117"/>
      <c r="AW14" s="117"/>
      <c r="AX14" s="117"/>
      <c r="AY14" s="117"/>
      <c r="AZ14" s="117"/>
      <c r="BA14" s="117"/>
      <c r="BB14" s="117"/>
      <c r="BC14" s="20"/>
      <c r="BD14" s="20"/>
      <c r="BE14" s="20"/>
      <c r="BF14" s="20"/>
      <c r="BG14" s="20"/>
      <c r="BH14" s="20"/>
      <c r="BI14" s="20"/>
      <c r="BJ14" s="20"/>
      <c r="BK14" s="20"/>
      <c r="BL14" s="20"/>
    </row>
    <row r="15" spans="1:64" ht="21.75" customHeight="1" x14ac:dyDescent="0.2">
      <c r="A15" s="21"/>
      <c r="B15" s="119" t="s">
        <v>57</v>
      </c>
      <c r="C15" s="119"/>
      <c r="D15" s="119"/>
      <c r="E15" s="119"/>
      <c r="F15" s="119"/>
      <c r="G15" s="119"/>
      <c r="H15" s="119"/>
      <c r="I15" s="119"/>
      <c r="J15" s="119"/>
      <c r="K15" s="119"/>
      <c r="L15" s="119"/>
      <c r="M15" s="21"/>
      <c r="N15" s="120" t="s">
        <v>58</v>
      </c>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21"/>
      <c r="AU15" s="119" t="s">
        <v>59</v>
      </c>
      <c r="AV15" s="119"/>
      <c r="AW15" s="119"/>
      <c r="AX15" s="119"/>
      <c r="AY15" s="119"/>
      <c r="AZ15" s="119"/>
      <c r="BA15" s="119"/>
      <c r="BB15" s="119"/>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16" t="s">
        <v>245</v>
      </c>
      <c r="C17" s="117"/>
      <c r="D17" s="117"/>
      <c r="E17" s="117"/>
      <c r="F17" s="117"/>
      <c r="G17" s="117"/>
      <c r="H17" s="117"/>
      <c r="I17" s="117"/>
      <c r="J17" s="117"/>
      <c r="K17" s="117"/>
      <c r="L17" s="117"/>
      <c r="M17" s="19"/>
      <c r="N17" s="118" t="s">
        <v>244</v>
      </c>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20"/>
      <c r="AU17" s="116" t="s">
        <v>238</v>
      </c>
      <c r="AV17" s="117"/>
      <c r="AW17" s="117"/>
      <c r="AX17" s="117"/>
      <c r="AY17" s="117"/>
      <c r="AZ17" s="117"/>
      <c r="BA17" s="117"/>
      <c r="BB17" s="117"/>
      <c r="BC17" s="24"/>
      <c r="BD17" s="24"/>
      <c r="BE17" s="24"/>
      <c r="BF17" s="24"/>
      <c r="BG17" s="24"/>
      <c r="BH17" s="24"/>
      <c r="BI17" s="24"/>
      <c r="BJ17" s="24"/>
      <c r="BK17" s="24"/>
      <c r="BL17" s="25"/>
    </row>
    <row r="18" spans="1:79" ht="23.25" customHeight="1" x14ac:dyDescent="0.2">
      <c r="A18" s="26"/>
      <c r="B18" s="119" t="s">
        <v>57</v>
      </c>
      <c r="C18" s="119"/>
      <c r="D18" s="119"/>
      <c r="E18" s="119"/>
      <c r="F18" s="119"/>
      <c r="G18" s="119"/>
      <c r="H18" s="119"/>
      <c r="I18" s="119"/>
      <c r="J18" s="119"/>
      <c r="K18" s="119"/>
      <c r="L18" s="119"/>
      <c r="M18" s="21"/>
      <c r="N18" s="120" t="s">
        <v>60</v>
      </c>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21"/>
      <c r="AU18" s="119" t="s">
        <v>59</v>
      </c>
      <c r="AV18" s="119"/>
      <c r="AW18" s="119"/>
      <c r="AX18" s="119"/>
      <c r="AY18" s="119"/>
      <c r="AZ18" s="119"/>
      <c r="BA18" s="119"/>
      <c r="BB18" s="119"/>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37</v>
      </c>
      <c r="B20" s="116" t="s">
        <v>242</v>
      </c>
      <c r="C20" s="117"/>
      <c r="D20" s="117"/>
      <c r="E20" s="117"/>
      <c r="F20" s="117"/>
      <c r="G20" s="117"/>
      <c r="H20" s="117"/>
      <c r="I20" s="117"/>
      <c r="J20" s="117"/>
      <c r="K20" s="117"/>
      <c r="L20" s="117"/>
      <c r="M20"/>
      <c r="N20" s="116" t="s">
        <v>246</v>
      </c>
      <c r="O20" s="117"/>
      <c r="P20" s="117"/>
      <c r="Q20" s="117"/>
      <c r="R20" s="117"/>
      <c r="S20" s="117"/>
      <c r="T20" s="117"/>
      <c r="U20" s="117"/>
      <c r="V20" s="117"/>
      <c r="W20" s="117"/>
      <c r="X20" s="117"/>
      <c r="Y20" s="117"/>
      <c r="Z20" s="24"/>
      <c r="AA20" s="116" t="s">
        <v>247</v>
      </c>
      <c r="AB20" s="117"/>
      <c r="AC20" s="117"/>
      <c r="AD20" s="117"/>
      <c r="AE20" s="117"/>
      <c r="AF20" s="117"/>
      <c r="AG20" s="117"/>
      <c r="AH20" s="117"/>
      <c r="AI20" s="117"/>
      <c r="AJ20" s="24"/>
      <c r="AK20" s="124" t="s">
        <v>243</v>
      </c>
      <c r="AL20" s="99"/>
      <c r="AM20" s="99"/>
      <c r="AN20" s="99"/>
      <c r="AO20" s="99"/>
      <c r="AP20" s="99"/>
      <c r="AQ20" s="99"/>
      <c r="AR20" s="99"/>
      <c r="AS20" s="99"/>
      <c r="AT20" s="99"/>
      <c r="AU20" s="99"/>
      <c r="AV20" s="99"/>
      <c r="AW20" s="99"/>
      <c r="AX20" s="99"/>
      <c r="AY20" s="99"/>
      <c r="AZ20" s="99"/>
      <c r="BA20" s="99"/>
      <c r="BB20" s="99"/>
      <c r="BC20" s="99"/>
      <c r="BD20" s="24"/>
      <c r="BE20" s="116" t="s">
        <v>239</v>
      </c>
      <c r="BF20" s="117"/>
      <c r="BG20" s="117"/>
      <c r="BH20" s="117"/>
      <c r="BI20" s="117"/>
      <c r="BJ20" s="117"/>
      <c r="BK20" s="117"/>
      <c r="BL20" s="117"/>
    </row>
    <row r="21" spans="1:79" ht="23.25" customHeight="1" x14ac:dyDescent="0.2">
      <c r="A21"/>
      <c r="B21" s="119" t="s">
        <v>57</v>
      </c>
      <c r="C21" s="119"/>
      <c r="D21" s="119"/>
      <c r="E21" s="119"/>
      <c r="F21" s="119"/>
      <c r="G21" s="119"/>
      <c r="H21" s="119"/>
      <c r="I21" s="119"/>
      <c r="J21" s="119"/>
      <c r="K21" s="119"/>
      <c r="L21" s="119"/>
      <c r="M21"/>
      <c r="N21" s="119" t="s">
        <v>61</v>
      </c>
      <c r="O21" s="119"/>
      <c r="P21" s="119"/>
      <c r="Q21" s="119"/>
      <c r="R21" s="119"/>
      <c r="S21" s="119"/>
      <c r="T21" s="119"/>
      <c r="U21" s="119"/>
      <c r="V21" s="119"/>
      <c r="W21" s="119"/>
      <c r="X21" s="119"/>
      <c r="Y21" s="119"/>
      <c r="Z21" s="27"/>
      <c r="AA21" s="122" t="s">
        <v>62</v>
      </c>
      <c r="AB21" s="122"/>
      <c r="AC21" s="122"/>
      <c r="AD21" s="122"/>
      <c r="AE21" s="122"/>
      <c r="AF21" s="122"/>
      <c r="AG21" s="122"/>
      <c r="AH21" s="122"/>
      <c r="AI21" s="122"/>
      <c r="AJ21" s="27"/>
      <c r="AK21" s="123" t="s">
        <v>63</v>
      </c>
      <c r="AL21" s="123"/>
      <c r="AM21" s="123"/>
      <c r="AN21" s="123"/>
      <c r="AO21" s="123"/>
      <c r="AP21" s="123"/>
      <c r="AQ21" s="123"/>
      <c r="AR21" s="123"/>
      <c r="AS21" s="123"/>
      <c r="AT21" s="123"/>
      <c r="AU21" s="123"/>
      <c r="AV21" s="123"/>
      <c r="AW21" s="123"/>
      <c r="AX21" s="123"/>
      <c r="AY21" s="123"/>
      <c r="AZ21" s="123"/>
      <c r="BA21" s="123"/>
      <c r="BB21" s="123"/>
      <c r="BC21" s="123"/>
      <c r="BD21" s="27"/>
      <c r="BE21" s="119" t="s">
        <v>64</v>
      </c>
      <c r="BF21" s="119"/>
      <c r="BG21" s="119"/>
      <c r="BH21" s="119"/>
      <c r="BI21" s="119"/>
      <c r="BJ21" s="119"/>
      <c r="BK21" s="119"/>
      <c r="BL21" s="119"/>
    </row>
    <row r="22" spans="1:79" ht="6.75" customHeight="1" x14ac:dyDescent="0.2"/>
    <row r="23" spans="1:79" ht="15.75" customHeight="1" x14ac:dyDescent="0.2">
      <c r="A23" s="69" t="s">
        <v>43</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79" ht="27.75" customHeight="1" x14ac:dyDescent="0.2">
      <c r="A24" s="78" t="s">
        <v>3</v>
      </c>
      <c r="B24" s="78"/>
      <c r="C24" s="78"/>
      <c r="D24" s="78"/>
      <c r="E24" s="78"/>
      <c r="F24" s="78"/>
      <c r="G24" s="79" t="s">
        <v>41</v>
      </c>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1"/>
    </row>
    <row r="25" spans="1:79" ht="10.5" hidden="1" customHeight="1" x14ac:dyDescent="0.2">
      <c r="A25" s="65" t="s">
        <v>39</v>
      </c>
      <c r="B25" s="65"/>
      <c r="C25" s="65"/>
      <c r="D25" s="65"/>
      <c r="E25" s="65"/>
      <c r="F25" s="65"/>
      <c r="G25" s="82" t="s">
        <v>16</v>
      </c>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4"/>
      <c r="CA25" s="1" t="s">
        <v>55</v>
      </c>
    </row>
    <row r="26" spans="1:79" ht="12.75" customHeight="1" x14ac:dyDescent="0.2">
      <c r="A26" s="65">
        <v>1</v>
      </c>
      <c r="B26" s="65"/>
      <c r="C26" s="65"/>
      <c r="D26" s="65"/>
      <c r="E26" s="65"/>
      <c r="F26" s="65"/>
      <c r="G26" s="66" t="s">
        <v>66</v>
      </c>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8"/>
      <c r="CA26" s="1" t="s">
        <v>53</v>
      </c>
    </row>
    <row r="27" spans="1:79" ht="12.75" customHeight="1" x14ac:dyDescent="0.2">
      <c r="A27" s="65">
        <v>2</v>
      </c>
      <c r="B27" s="65"/>
      <c r="C27" s="65"/>
      <c r="D27" s="65"/>
      <c r="E27" s="65"/>
      <c r="F27" s="65"/>
      <c r="G27" s="66" t="s">
        <v>67</v>
      </c>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8"/>
    </row>
    <row r="28" spans="1:79" ht="12.75" customHeight="1" x14ac:dyDescent="0.2">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5" customHeight="1" x14ac:dyDescent="0.2">
      <c r="A29" s="69" t="s">
        <v>44</v>
      </c>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row>
    <row r="30" spans="1:79" ht="15.95" customHeight="1" x14ac:dyDescent="0.2">
      <c r="A30" s="121" t="s">
        <v>230</v>
      </c>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row>
    <row r="31" spans="1:79" ht="12.75" customHeight="1" x14ac:dyDescent="0.2">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x14ac:dyDescent="0.2">
      <c r="A32" s="69" t="s">
        <v>45</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row>
    <row r="33" spans="1:79" ht="27.75" customHeight="1" x14ac:dyDescent="0.2">
      <c r="A33" s="78" t="s">
        <v>3</v>
      </c>
      <c r="B33" s="78"/>
      <c r="C33" s="78"/>
      <c r="D33" s="78"/>
      <c r="E33" s="78"/>
      <c r="F33" s="78"/>
      <c r="G33" s="79" t="s">
        <v>42</v>
      </c>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1"/>
    </row>
    <row r="34" spans="1:79" ht="10.5" hidden="1" customHeight="1" x14ac:dyDescent="0.2">
      <c r="A34" s="65" t="s">
        <v>15</v>
      </c>
      <c r="B34" s="65"/>
      <c r="C34" s="65"/>
      <c r="D34" s="65"/>
      <c r="E34" s="65"/>
      <c r="F34" s="65"/>
      <c r="G34" s="82" t="s">
        <v>16</v>
      </c>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4"/>
      <c r="CA34" s="1" t="s">
        <v>56</v>
      </c>
    </row>
    <row r="35" spans="1:79" ht="12.75" customHeight="1" x14ac:dyDescent="0.2">
      <c r="A35" s="65">
        <v>1</v>
      </c>
      <c r="B35" s="65"/>
      <c r="C35" s="65"/>
      <c r="D35" s="65"/>
      <c r="E35" s="65"/>
      <c r="F35" s="65"/>
      <c r="G35" s="66" t="s">
        <v>68</v>
      </c>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8"/>
      <c r="CA35" s="1" t="s">
        <v>54</v>
      </c>
    </row>
    <row r="36" spans="1:79" ht="12.75" customHeight="1" x14ac:dyDescent="0.2">
      <c r="A36" s="65">
        <v>2</v>
      </c>
      <c r="B36" s="65"/>
      <c r="C36" s="65"/>
      <c r="D36" s="65"/>
      <c r="E36" s="65"/>
      <c r="F36" s="65"/>
      <c r="G36" s="66" t="s">
        <v>69</v>
      </c>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8"/>
    </row>
    <row r="37" spans="1:79" ht="12.75" customHeight="1" x14ac:dyDescent="0.2">
      <c r="A37" s="65">
        <v>3</v>
      </c>
      <c r="B37" s="65"/>
      <c r="C37" s="65"/>
      <c r="D37" s="65"/>
      <c r="E37" s="65"/>
      <c r="F37" s="65"/>
      <c r="G37" s="66" t="s">
        <v>70</v>
      </c>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8"/>
    </row>
    <row r="38" spans="1:79" ht="12.75" customHeight="1" x14ac:dyDescent="0.2">
      <c r="A38" s="65">
        <v>4</v>
      </c>
      <c r="B38" s="65"/>
      <c r="C38" s="65"/>
      <c r="D38" s="65"/>
      <c r="E38" s="65"/>
      <c r="F38" s="65"/>
      <c r="G38" s="66" t="s">
        <v>71</v>
      </c>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8"/>
    </row>
    <row r="39" spans="1:79" ht="12.75" customHeight="1" x14ac:dyDescent="0.2">
      <c r="A39" s="65">
        <v>5</v>
      </c>
      <c r="B39" s="65"/>
      <c r="C39" s="65"/>
      <c r="D39" s="65"/>
      <c r="E39" s="65"/>
      <c r="F39" s="65"/>
      <c r="G39" s="66" t="s">
        <v>72</v>
      </c>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8"/>
    </row>
    <row r="40" spans="1:79" ht="25.5" customHeight="1" x14ac:dyDescent="0.2">
      <c r="A40" s="65">
        <v>6</v>
      </c>
      <c r="B40" s="65"/>
      <c r="C40" s="65"/>
      <c r="D40" s="65"/>
      <c r="E40" s="65"/>
      <c r="F40" s="65"/>
      <c r="G40" s="66" t="s">
        <v>73</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row>
    <row r="41" spans="1:79" ht="12.75" customHeight="1" x14ac:dyDescent="0.2">
      <c r="A41" s="65">
        <v>7</v>
      </c>
      <c r="B41" s="65"/>
      <c r="C41" s="65"/>
      <c r="D41" s="65"/>
      <c r="E41" s="65"/>
      <c r="F41" s="65"/>
      <c r="G41" s="66" t="s">
        <v>74</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row>
    <row r="42" spans="1:79" ht="12.75" customHeight="1" x14ac:dyDescent="0.2">
      <c r="A42" s="65">
        <v>8</v>
      </c>
      <c r="B42" s="65"/>
      <c r="C42" s="65"/>
      <c r="D42" s="65"/>
      <c r="E42" s="65"/>
      <c r="F42" s="65"/>
      <c r="G42" s="66" t="s">
        <v>75</v>
      </c>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8"/>
    </row>
    <row r="43" spans="1:79" ht="12.75" customHeight="1" x14ac:dyDescent="0.2">
      <c r="A43" s="65">
        <v>9</v>
      </c>
      <c r="B43" s="65"/>
      <c r="C43" s="65"/>
      <c r="D43" s="65"/>
      <c r="E43" s="65"/>
      <c r="F43" s="65"/>
      <c r="G43" s="66" t="s">
        <v>76</v>
      </c>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8"/>
    </row>
    <row r="45" spans="1:79" ht="15.75" customHeight="1" x14ac:dyDescent="0.2">
      <c r="A45" s="69" t="s">
        <v>46</v>
      </c>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row>
    <row r="46" spans="1:79" ht="15" customHeight="1" x14ac:dyDescent="0.2">
      <c r="A46" s="85" t="s">
        <v>240</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row>
    <row r="47" spans="1:79" ht="48" customHeight="1" x14ac:dyDescent="0.2">
      <c r="A47" s="38" t="s">
        <v>3</v>
      </c>
      <c r="B47" s="38"/>
      <c r="C47" s="38" t="s">
        <v>30</v>
      </c>
      <c r="D47" s="38"/>
      <c r="E47" s="38"/>
      <c r="F47" s="38"/>
      <c r="G47" s="38"/>
      <c r="H47" s="38"/>
      <c r="I47" s="38"/>
      <c r="J47" s="38"/>
      <c r="K47" s="38"/>
      <c r="L47" s="38"/>
      <c r="M47" s="38"/>
      <c r="N47" s="38"/>
      <c r="O47" s="38"/>
      <c r="P47" s="38"/>
      <c r="Q47" s="38"/>
      <c r="R47" s="38"/>
      <c r="S47" s="38"/>
      <c r="T47" s="38"/>
      <c r="U47" s="38"/>
      <c r="V47" s="38"/>
      <c r="W47" s="38"/>
      <c r="X47" s="38"/>
      <c r="Y47" s="38"/>
      <c r="Z47" s="38"/>
      <c r="AA47" s="38" t="s">
        <v>27</v>
      </c>
      <c r="AB47" s="38"/>
      <c r="AC47" s="38"/>
      <c r="AD47" s="38"/>
      <c r="AE47" s="38"/>
      <c r="AF47" s="38"/>
      <c r="AG47" s="38"/>
      <c r="AH47" s="38"/>
      <c r="AI47" s="38"/>
      <c r="AJ47" s="38"/>
      <c r="AK47" s="38"/>
      <c r="AL47" s="38"/>
      <c r="AM47" s="38"/>
      <c r="AN47" s="38"/>
      <c r="AO47" s="38"/>
      <c r="AP47" s="38" t="s">
        <v>49</v>
      </c>
      <c r="AQ47" s="38"/>
      <c r="AR47" s="38"/>
      <c r="AS47" s="38"/>
      <c r="AT47" s="38"/>
      <c r="AU47" s="38"/>
      <c r="AV47" s="38"/>
      <c r="AW47" s="38"/>
      <c r="AX47" s="38"/>
      <c r="AY47" s="38"/>
      <c r="AZ47" s="38"/>
      <c r="BA47" s="38"/>
      <c r="BB47" s="38"/>
      <c r="BC47" s="38"/>
      <c r="BD47" s="38" t="s">
        <v>0</v>
      </c>
      <c r="BE47" s="38"/>
      <c r="BF47" s="38"/>
      <c r="BG47" s="38"/>
      <c r="BH47" s="38"/>
      <c r="BI47" s="38"/>
      <c r="BJ47" s="38"/>
      <c r="BK47" s="38"/>
      <c r="BL47" s="38"/>
      <c r="BM47" s="38"/>
      <c r="BN47" s="38"/>
      <c r="BO47" s="38"/>
      <c r="BP47" s="38"/>
      <c r="BQ47" s="38"/>
    </row>
    <row r="48" spans="1:79" ht="29.1" customHeight="1"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t="s">
        <v>2</v>
      </c>
      <c r="AB48" s="38"/>
      <c r="AC48" s="38"/>
      <c r="AD48" s="38"/>
      <c r="AE48" s="38"/>
      <c r="AF48" s="38" t="s">
        <v>1</v>
      </c>
      <c r="AG48" s="38"/>
      <c r="AH48" s="38"/>
      <c r="AI48" s="38"/>
      <c r="AJ48" s="38"/>
      <c r="AK48" s="38" t="s">
        <v>28</v>
      </c>
      <c r="AL48" s="38"/>
      <c r="AM48" s="38"/>
      <c r="AN48" s="38"/>
      <c r="AO48" s="38"/>
      <c r="AP48" s="38" t="s">
        <v>2</v>
      </c>
      <c r="AQ48" s="38"/>
      <c r="AR48" s="38"/>
      <c r="AS48" s="38"/>
      <c r="AT48" s="38"/>
      <c r="AU48" s="38" t="s">
        <v>1</v>
      </c>
      <c r="AV48" s="38"/>
      <c r="AW48" s="38"/>
      <c r="AX48" s="38"/>
      <c r="AY48" s="38"/>
      <c r="AZ48" s="38" t="s">
        <v>28</v>
      </c>
      <c r="BA48" s="38"/>
      <c r="BB48" s="38"/>
      <c r="BC48" s="38"/>
      <c r="BD48" s="38" t="s">
        <v>2</v>
      </c>
      <c r="BE48" s="38"/>
      <c r="BF48" s="38"/>
      <c r="BG48" s="38"/>
      <c r="BH48" s="38"/>
      <c r="BI48" s="38" t="s">
        <v>1</v>
      </c>
      <c r="BJ48" s="38"/>
      <c r="BK48" s="38"/>
      <c r="BL48" s="38"/>
      <c r="BM48" s="38"/>
      <c r="BN48" s="38" t="s">
        <v>29</v>
      </c>
      <c r="BO48" s="38"/>
      <c r="BP48" s="38"/>
      <c r="BQ48" s="38"/>
    </row>
    <row r="49" spans="1:80" ht="15.95" customHeight="1" x14ac:dyDescent="0.2">
      <c r="A49" s="93">
        <v>1</v>
      </c>
      <c r="B49" s="93"/>
      <c r="C49" s="93">
        <v>2</v>
      </c>
      <c r="D49" s="93"/>
      <c r="E49" s="93"/>
      <c r="F49" s="93"/>
      <c r="G49" s="93"/>
      <c r="H49" s="93"/>
      <c r="I49" s="93"/>
      <c r="J49" s="93"/>
      <c r="K49" s="93"/>
      <c r="L49" s="93"/>
      <c r="M49" s="93"/>
      <c r="N49" s="93"/>
      <c r="O49" s="93"/>
      <c r="P49" s="93"/>
      <c r="Q49" s="93"/>
      <c r="R49" s="93"/>
      <c r="S49" s="93"/>
      <c r="T49" s="93"/>
      <c r="U49" s="93"/>
      <c r="V49" s="93"/>
      <c r="W49" s="93"/>
      <c r="X49" s="93"/>
      <c r="Y49" s="93"/>
      <c r="Z49" s="93"/>
      <c r="AA49" s="86">
        <v>3</v>
      </c>
      <c r="AB49" s="87"/>
      <c r="AC49" s="87"/>
      <c r="AD49" s="87"/>
      <c r="AE49" s="88"/>
      <c r="AF49" s="86">
        <v>4</v>
      </c>
      <c r="AG49" s="87"/>
      <c r="AH49" s="87"/>
      <c r="AI49" s="87"/>
      <c r="AJ49" s="88"/>
      <c r="AK49" s="86">
        <v>5</v>
      </c>
      <c r="AL49" s="87"/>
      <c r="AM49" s="87"/>
      <c r="AN49" s="87"/>
      <c r="AO49" s="88"/>
      <c r="AP49" s="86">
        <v>6</v>
      </c>
      <c r="AQ49" s="87"/>
      <c r="AR49" s="87"/>
      <c r="AS49" s="87"/>
      <c r="AT49" s="88"/>
      <c r="AU49" s="86">
        <v>7</v>
      </c>
      <c r="AV49" s="87"/>
      <c r="AW49" s="87"/>
      <c r="AX49" s="87"/>
      <c r="AY49" s="88"/>
      <c r="AZ49" s="86">
        <v>8</v>
      </c>
      <c r="BA49" s="87"/>
      <c r="BB49" s="87"/>
      <c r="BC49" s="88"/>
      <c r="BD49" s="86">
        <v>9</v>
      </c>
      <c r="BE49" s="87"/>
      <c r="BF49" s="87"/>
      <c r="BG49" s="87"/>
      <c r="BH49" s="88"/>
      <c r="BI49" s="93">
        <v>10</v>
      </c>
      <c r="BJ49" s="93"/>
      <c r="BK49" s="93"/>
      <c r="BL49" s="93"/>
      <c r="BM49" s="93"/>
      <c r="BN49" s="93">
        <v>11</v>
      </c>
      <c r="BO49" s="93"/>
      <c r="BP49" s="93"/>
      <c r="BQ49" s="93"/>
    </row>
    <row r="50" spans="1:80" ht="15.75" hidden="1" customHeight="1" x14ac:dyDescent="0.2">
      <c r="A50" s="65" t="s">
        <v>15</v>
      </c>
      <c r="B50" s="65"/>
      <c r="C50" s="105" t="s">
        <v>16</v>
      </c>
      <c r="D50" s="105"/>
      <c r="E50" s="105"/>
      <c r="F50" s="105"/>
      <c r="G50" s="105"/>
      <c r="H50" s="105"/>
      <c r="I50" s="105"/>
      <c r="J50" s="105"/>
      <c r="K50" s="105"/>
      <c r="L50" s="105"/>
      <c r="M50" s="105"/>
      <c r="N50" s="105"/>
      <c r="O50" s="105"/>
      <c r="P50" s="105"/>
      <c r="Q50" s="105"/>
      <c r="R50" s="105"/>
      <c r="S50" s="105"/>
      <c r="T50" s="105"/>
      <c r="U50" s="105"/>
      <c r="V50" s="105"/>
      <c r="W50" s="105"/>
      <c r="X50" s="105"/>
      <c r="Y50" s="105"/>
      <c r="Z50" s="106"/>
      <c r="AA50" s="91" t="s">
        <v>12</v>
      </c>
      <c r="AB50" s="91"/>
      <c r="AC50" s="91"/>
      <c r="AD50" s="91"/>
      <c r="AE50" s="91"/>
      <c r="AF50" s="91" t="s">
        <v>11</v>
      </c>
      <c r="AG50" s="91"/>
      <c r="AH50" s="91"/>
      <c r="AI50" s="91"/>
      <c r="AJ50" s="91"/>
      <c r="AK50" s="89" t="s">
        <v>18</v>
      </c>
      <c r="AL50" s="89"/>
      <c r="AM50" s="89"/>
      <c r="AN50" s="89"/>
      <c r="AO50" s="89"/>
      <c r="AP50" s="91" t="s">
        <v>13</v>
      </c>
      <c r="AQ50" s="91"/>
      <c r="AR50" s="91"/>
      <c r="AS50" s="91"/>
      <c r="AT50" s="91"/>
      <c r="AU50" s="91" t="s">
        <v>14</v>
      </c>
      <c r="AV50" s="91"/>
      <c r="AW50" s="91"/>
      <c r="AX50" s="91"/>
      <c r="AY50" s="91"/>
      <c r="AZ50" s="89" t="s">
        <v>18</v>
      </c>
      <c r="BA50" s="89"/>
      <c r="BB50" s="89"/>
      <c r="BC50" s="89"/>
      <c r="BD50" s="94" t="s">
        <v>34</v>
      </c>
      <c r="BE50" s="94"/>
      <c r="BF50" s="94"/>
      <c r="BG50" s="94"/>
      <c r="BH50" s="94"/>
      <c r="BI50" s="94" t="s">
        <v>34</v>
      </c>
      <c r="BJ50" s="94"/>
      <c r="BK50" s="94"/>
      <c r="BL50" s="94"/>
      <c r="BM50" s="94"/>
      <c r="BN50" s="92" t="s">
        <v>18</v>
      </c>
      <c r="BO50" s="92"/>
      <c r="BP50" s="92"/>
      <c r="BQ50" s="92"/>
      <c r="CA50" s="1" t="s">
        <v>21</v>
      </c>
    </row>
    <row r="51" spans="1:80" ht="47.25" customHeight="1" x14ac:dyDescent="0.2">
      <c r="A51" s="38">
        <v>1</v>
      </c>
      <c r="B51" s="38"/>
      <c r="C51" s="59" t="s">
        <v>77</v>
      </c>
      <c r="D51" s="41"/>
      <c r="E51" s="41"/>
      <c r="F51" s="41"/>
      <c r="G51" s="41"/>
      <c r="H51" s="41"/>
      <c r="I51" s="41"/>
      <c r="J51" s="41"/>
      <c r="K51" s="41"/>
      <c r="L51" s="41"/>
      <c r="M51" s="41"/>
      <c r="N51" s="41"/>
      <c r="O51" s="41"/>
      <c r="P51" s="41"/>
      <c r="Q51" s="41"/>
      <c r="R51" s="41"/>
      <c r="S51" s="41"/>
      <c r="T51" s="41"/>
      <c r="U51" s="41"/>
      <c r="V51" s="41"/>
      <c r="W51" s="41"/>
      <c r="X51" s="41"/>
      <c r="Y51" s="41"/>
      <c r="Z51" s="42"/>
      <c r="AA51" s="64">
        <v>1205500</v>
      </c>
      <c r="AB51" s="64"/>
      <c r="AC51" s="64"/>
      <c r="AD51" s="64"/>
      <c r="AE51" s="64"/>
      <c r="AF51" s="64">
        <v>0</v>
      </c>
      <c r="AG51" s="64"/>
      <c r="AH51" s="64"/>
      <c r="AI51" s="64"/>
      <c r="AJ51" s="64"/>
      <c r="AK51" s="64">
        <f>AA51+AF51</f>
        <v>1205500</v>
      </c>
      <c r="AL51" s="64"/>
      <c r="AM51" s="64"/>
      <c r="AN51" s="64"/>
      <c r="AO51" s="64"/>
      <c r="AP51" s="64">
        <v>0</v>
      </c>
      <c r="AQ51" s="64"/>
      <c r="AR51" s="64"/>
      <c r="AS51" s="64"/>
      <c r="AT51" s="64"/>
      <c r="AU51" s="64">
        <v>0</v>
      </c>
      <c r="AV51" s="64"/>
      <c r="AW51" s="64"/>
      <c r="AX51" s="64"/>
      <c r="AY51" s="64"/>
      <c r="AZ51" s="64">
        <f>AP51+AU51</f>
        <v>0</v>
      </c>
      <c r="BA51" s="64"/>
      <c r="BB51" s="64"/>
      <c r="BC51" s="64"/>
      <c r="BD51" s="64">
        <f>AP51-AA51</f>
        <v>-1205500</v>
      </c>
      <c r="BE51" s="64"/>
      <c r="BF51" s="64"/>
      <c r="BG51" s="64"/>
      <c r="BH51" s="64"/>
      <c r="BI51" s="64">
        <f>AU51-AF51</f>
        <v>0</v>
      </c>
      <c r="BJ51" s="64"/>
      <c r="BK51" s="64"/>
      <c r="BL51" s="64"/>
      <c r="BM51" s="64"/>
      <c r="BN51" s="64">
        <f>BD51+BI51</f>
        <v>-1205500</v>
      </c>
      <c r="BO51" s="64"/>
      <c r="BP51" s="64"/>
      <c r="BQ51" s="64"/>
      <c r="CA51" s="1" t="s">
        <v>22</v>
      </c>
    </row>
    <row r="52" spans="1:80" ht="15.75" customHeight="1" x14ac:dyDescent="0.2">
      <c r="A52" s="38"/>
      <c r="B52" s="38"/>
      <c r="C52" s="59" t="s">
        <v>79</v>
      </c>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1"/>
      <c r="CB52" s="1" t="s">
        <v>78</v>
      </c>
    </row>
    <row r="53" spans="1:80" ht="47.25" customHeight="1" x14ac:dyDescent="0.2">
      <c r="A53" s="38">
        <v>2</v>
      </c>
      <c r="B53" s="38"/>
      <c r="C53" s="59" t="s">
        <v>80</v>
      </c>
      <c r="D53" s="41"/>
      <c r="E53" s="41"/>
      <c r="F53" s="41"/>
      <c r="G53" s="41"/>
      <c r="H53" s="41"/>
      <c r="I53" s="41"/>
      <c r="J53" s="41"/>
      <c r="K53" s="41"/>
      <c r="L53" s="41"/>
      <c r="M53" s="41"/>
      <c r="N53" s="41"/>
      <c r="O53" s="41"/>
      <c r="P53" s="41"/>
      <c r="Q53" s="41"/>
      <c r="R53" s="41"/>
      <c r="S53" s="41"/>
      <c r="T53" s="41"/>
      <c r="U53" s="41"/>
      <c r="V53" s="41"/>
      <c r="W53" s="41"/>
      <c r="X53" s="41"/>
      <c r="Y53" s="41"/>
      <c r="Z53" s="42"/>
      <c r="AA53" s="64">
        <v>3000000</v>
      </c>
      <c r="AB53" s="64"/>
      <c r="AC53" s="64"/>
      <c r="AD53" s="64"/>
      <c r="AE53" s="64"/>
      <c r="AF53" s="64">
        <v>0</v>
      </c>
      <c r="AG53" s="64"/>
      <c r="AH53" s="64"/>
      <c r="AI53" s="64"/>
      <c r="AJ53" s="64"/>
      <c r="AK53" s="64">
        <f>AA53+AF53</f>
        <v>3000000</v>
      </c>
      <c r="AL53" s="64"/>
      <c r="AM53" s="64"/>
      <c r="AN53" s="64"/>
      <c r="AO53" s="64"/>
      <c r="AP53" s="64">
        <v>2962433</v>
      </c>
      <c r="AQ53" s="64"/>
      <c r="AR53" s="64"/>
      <c r="AS53" s="64"/>
      <c r="AT53" s="64"/>
      <c r="AU53" s="64">
        <v>0</v>
      </c>
      <c r="AV53" s="64"/>
      <c r="AW53" s="64"/>
      <c r="AX53" s="64"/>
      <c r="AY53" s="64"/>
      <c r="AZ53" s="64">
        <f>AP53+AU53</f>
        <v>2962433</v>
      </c>
      <c r="BA53" s="64"/>
      <c r="BB53" s="64"/>
      <c r="BC53" s="64"/>
      <c r="BD53" s="64">
        <f>AP53-AA53</f>
        <v>-37567</v>
      </c>
      <c r="BE53" s="64"/>
      <c r="BF53" s="64"/>
      <c r="BG53" s="64"/>
      <c r="BH53" s="64"/>
      <c r="BI53" s="64">
        <f>AU53-AF53</f>
        <v>0</v>
      </c>
      <c r="BJ53" s="64"/>
      <c r="BK53" s="64"/>
      <c r="BL53" s="64"/>
      <c r="BM53" s="64"/>
      <c r="BN53" s="64">
        <f>BD53+BI53</f>
        <v>-37567</v>
      </c>
      <c r="BO53" s="64"/>
      <c r="BP53" s="64"/>
      <c r="BQ53" s="64"/>
    </row>
    <row r="54" spans="1:80" ht="15.75" customHeight="1" x14ac:dyDescent="0.2">
      <c r="A54" s="38"/>
      <c r="B54" s="38"/>
      <c r="C54" s="59" t="s">
        <v>82</v>
      </c>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1"/>
      <c r="CB54" s="1" t="s">
        <v>81</v>
      </c>
    </row>
    <row r="55" spans="1:80" ht="15.75" customHeight="1" x14ac:dyDescent="0.2">
      <c r="A55" s="38">
        <v>3</v>
      </c>
      <c r="B55" s="38"/>
      <c r="C55" s="59" t="s">
        <v>83</v>
      </c>
      <c r="D55" s="41"/>
      <c r="E55" s="41"/>
      <c r="F55" s="41"/>
      <c r="G55" s="41"/>
      <c r="H55" s="41"/>
      <c r="I55" s="41"/>
      <c r="J55" s="41"/>
      <c r="K55" s="41"/>
      <c r="L55" s="41"/>
      <c r="M55" s="41"/>
      <c r="N55" s="41"/>
      <c r="O55" s="41"/>
      <c r="P55" s="41"/>
      <c r="Q55" s="41"/>
      <c r="R55" s="41"/>
      <c r="S55" s="41"/>
      <c r="T55" s="41"/>
      <c r="U55" s="41"/>
      <c r="V55" s="41"/>
      <c r="W55" s="41"/>
      <c r="X55" s="41"/>
      <c r="Y55" s="41"/>
      <c r="Z55" s="42"/>
      <c r="AA55" s="64">
        <v>1000</v>
      </c>
      <c r="AB55" s="64"/>
      <c r="AC55" s="64"/>
      <c r="AD55" s="64"/>
      <c r="AE55" s="64"/>
      <c r="AF55" s="64">
        <v>0</v>
      </c>
      <c r="AG55" s="64"/>
      <c r="AH55" s="64"/>
      <c r="AI55" s="64"/>
      <c r="AJ55" s="64"/>
      <c r="AK55" s="64">
        <f>AA55+AF55</f>
        <v>1000</v>
      </c>
      <c r="AL55" s="64"/>
      <c r="AM55" s="64"/>
      <c r="AN55" s="64"/>
      <c r="AO55" s="64"/>
      <c r="AP55" s="64">
        <v>0</v>
      </c>
      <c r="AQ55" s="64"/>
      <c r="AR55" s="64"/>
      <c r="AS55" s="64"/>
      <c r="AT55" s="64"/>
      <c r="AU55" s="64">
        <v>0</v>
      </c>
      <c r="AV55" s="64"/>
      <c r="AW55" s="64"/>
      <c r="AX55" s="64"/>
      <c r="AY55" s="64"/>
      <c r="AZ55" s="64">
        <f>AP55+AU55</f>
        <v>0</v>
      </c>
      <c r="BA55" s="64"/>
      <c r="BB55" s="64"/>
      <c r="BC55" s="64"/>
      <c r="BD55" s="64">
        <f>AP55-AA55</f>
        <v>-1000</v>
      </c>
      <c r="BE55" s="64"/>
      <c r="BF55" s="64"/>
      <c r="BG55" s="64"/>
      <c r="BH55" s="64"/>
      <c r="BI55" s="64">
        <f>AU55-AF55</f>
        <v>0</v>
      </c>
      <c r="BJ55" s="64"/>
      <c r="BK55" s="64"/>
      <c r="BL55" s="64"/>
      <c r="BM55" s="64"/>
      <c r="BN55" s="64">
        <f>BD55+BI55</f>
        <v>-1000</v>
      </c>
      <c r="BO55" s="64"/>
      <c r="BP55" s="64"/>
      <c r="BQ55" s="64"/>
    </row>
    <row r="56" spans="1:80" ht="15.75" customHeight="1" x14ac:dyDescent="0.2">
      <c r="A56" s="38"/>
      <c r="B56" s="38"/>
      <c r="C56" s="59" t="s">
        <v>85</v>
      </c>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1"/>
      <c r="CB56" s="1" t="s">
        <v>84</v>
      </c>
    </row>
    <row r="57" spans="1:80" ht="31.5" customHeight="1" x14ac:dyDescent="0.2">
      <c r="A57" s="38">
        <v>4</v>
      </c>
      <c r="B57" s="38"/>
      <c r="C57" s="59" t="s">
        <v>86</v>
      </c>
      <c r="D57" s="41"/>
      <c r="E57" s="41"/>
      <c r="F57" s="41"/>
      <c r="G57" s="41"/>
      <c r="H57" s="41"/>
      <c r="I57" s="41"/>
      <c r="J57" s="41"/>
      <c r="K57" s="41"/>
      <c r="L57" s="41"/>
      <c r="M57" s="41"/>
      <c r="N57" s="41"/>
      <c r="O57" s="41"/>
      <c r="P57" s="41"/>
      <c r="Q57" s="41"/>
      <c r="R57" s="41"/>
      <c r="S57" s="41"/>
      <c r="T57" s="41"/>
      <c r="U57" s="41"/>
      <c r="V57" s="41"/>
      <c r="W57" s="41"/>
      <c r="X57" s="41"/>
      <c r="Y57" s="41"/>
      <c r="Z57" s="42"/>
      <c r="AA57" s="64">
        <v>155800</v>
      </c>
      <c r="AB57" s="64"/>
      <c r="AC57" s="64"/>
      <c r="AD57" s="64"/>
      <c r="AE57" s="64"/>
      <c r="AF57" s="64">
        <v>0</v>
      </c>
      <c r="AG57" s="64"/>
      <c r="AH57" s="64"/>
      <c r="AI57" s="64"/>
      <c r="AJ57" s="64"/>
      <c r="AK57" s="64">
        <f>AA57+AF57</f>
        <v>155800</v>
      </c>
      <c r="AL57" s="64"/>
      <c r="AM57" s="64"/>
      <c r="AN57" s="64"/>
      <c r="AO57" s="64"/>
      <c r="AP57" s="64">
        <v>62957.48</v>
      </c>
      <c r="AQ57" s="64"/>
      <c r="AR57" s="64"/>
      <c r="AS57" s="64"/>
      <c r="AT57" s="64"/>
      <c r="AU57" s="64">
        <v>0</v>
      </c>
      <c r="AV57" s="64"/>
      <c r="AW57" s="64"/>
      <c r="AX57" s="64"/>
      <c r="AY57" s="64"/>
      <c r="AZ57" s="64">
        <f>AP57+AU57</f>
        <v>62957.48</v>
      </c>
      <c r="BA57" s="64"/>
      <c r="BB57" s="64"/>
      <c r="BC57" s="64"/>
      <c r="BD57" s="64">
        <f>AP57-AA57</f>
        <v>-92842.51999999999</v>
      </c>
      <c r="BE57" s="64"/>
      <c r="BF57" s="64"/>
      <c r="BG57" s="64"/>
      <c r="BH57" s="64"/>
      <c r="BI57" s="64">
        <f>AU57-AF57</f>
        <v>0</v>
      </c>
      <c r="BJ57" s="64"/>
      <c r="BK57" s="64"/>
      <c r="BL57" s="64"/>
      <c r="BM57" s="64"/>
      <c r="BN57" s="64">
        <f>BD57+BI57</f>
        <v>-92842.51999999999</v>
      </c>
      <c r="BO57" s="64"/>
      <c r="BP57" s="64"/>
      <c r="BQ57" s="64"/>
    </row>
    <row r="58" spans="1:80" ht="15.75" customHeight="1" x14ac:dyDescent="0.2">
      <c r="A58" s="38"/>
      <c r="B58" s="38"/>
      <c r="C58" s="59" t="s">
        <v>88</v>
      </c>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1"/>
      <c r="CB58" s="1" t="s">
        <v>87</v>
      </c>
    </row>
    <row r="59" spans="1:80" ht="63" customHeight="1" x14ac:dyDescent="0.2">
      <c r="A59" s="38">
        <v>5</v>
      </c>
      <c r="B59" s="38"/>
      <c r="C59" s="59" t="s">
        <v>89</v>
      </c>
      <c r="D59" s="41"/>
      <c r="E59" s="41"/>
      <c r="F59" s="41"/>
      <c r="G59" s="41"/>
      <c r="H59" s="41"/>
      <c r="I59" s="41"/>
      <c r="J59" s="41"/>
      <c r="K59" s="41"/>
      <c r="L59" s="41"/>
      <c r="M59" s="41"/>
      <c r="N59" s="41"/>
      <c r="O59" s="41"/>
      <c r="P59" s="41"/>
      <c r="Q59" s="41"/>
      <c r="R59" s="41"/>
      <c r="S59" s="41"/>
      <c r="T59" s="41"/>
      <c r="U59" s="41"/>
      <c r="V59" s="41"/>
      <c r="W59" s="41"/>
      <c r="X59" s="41"/>
      <c r="Y59" s="41"/>
      <c r="Z59" s="42"/>
      <c r="AA59" s="64">
        <v>50000</v>
      </c>
      <c r="AB59" s="64"/>
      <c r="AC59" s="64"/>
      <c r="AD59" s="64"/>
      <c r="AE59" s="64"/>
      <c r="AF59" s="64">
        <v>0</v>
      </c>
      <c r="AG59" s="64"/>
      <c r="AH59" s="64"/>
      <c r="AI59" s="64"/>
      <c r="AJ59" s="64"/>
      <c r="AK59" s="64">
        <f>AA59+AF59</f>
        <v>50000</v>
      </c>
      <c r="AL59" s="64"/>
      <c r="AM59" s="64"/>
      <c r="AN59" s="64"/>
      <c r="AO59" s="64"/>
      <c r="AP59" s="64">
        <v>0</v>
      </c>
      <c r="AQ59" s="64"/>
      <c r="AR59" s="64"/>
      <c r="AS59" s="64"/>
      <c r="AT59" s="64"/>
      <c r="AU59" s="64">
        <v>0</v>
      </c>
      <c r="AV59" s="64"/>
      <c r="AW59" s="64"/>
      <c r="AX59" s="64"/>
      <c r="AY59" s="64"/>
      <c r="AZ59" s="64">
        <f>AP59+AU59</f>
        <v>0</v>
      </c>
      <c r="BA59" s="64"/>
      <c r="BB59" s="64"/>
      <c r="BC59" s="64"/>
      <c r="BD59" s="64">
        <f>AP59-AA59</f>
        <v>-50000</v>
      </c>
      <c r="BE59" s="64"/>
      <c r="BF59" s="64"/>
      <c r="BG59" s="64"/>
      <c r="BH59" s="64"/>
      <c r="BI59" s="64">
        <f>AU59-AF59</f>
        <v>0</v>
      </c>
      <c r="BJ59" s="64"/>
      <c r="BK59" s="64"/>
      <c r="BL59" s="64"/>
      <c r="BM59" s="64"/>
      <c r="BN59" s="64">
        <f>BD59+BI59</f>
        <v>-50000</v>
      </c>
      <c r="BO59" s="64"/>
      <c r="BP59" s="64"/>
      <c r="BQ59" s="64"/>
    </row>
    <row r="60" spans="1:80" ht="15.75" customHeight="1" x14ac:dyDescent="0.2">
      <c r="A60" s="38"/>
      <c r="B60" s="38"/>
      <c r="C60" s="59" t="s">
        <v>91</v>
      </c>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1"/>
      <c r="CB60" s="1" t="s">
        <v>90</v>
      </c>
    </row>
    <row r="61" spans="1:80" ht="31.5" customHeight="1" x14ac:dyDescent="0.2">
      <c r="A61" s="38">
        <v>6</v>
      </c>
      <c r="B61" s="38"/>
      <c r="C61" s="59" t="s">
        <v>92</v>
      </c>
      <c r="D61" s="41"/>
      <c r="E61" s="41"/>
      <c r="F61" s="41"/>
      <c r="G61" s="41"/>
      <c r="H61" s="41"/>
      <c r="I61" s="41"/>
      <c r="J61" s="41"/>
      <c r="K61" s="41"/>
      <c r="L61" s="41"/>
      <c r="M61" s="41"/>
      <c r="N61" s="41"/>
      <c r="O61" s="41"/>
      <c r="P61" s="41"/>
      <c r="Q61" s="41"/>
      <c r="R61" s="41"/>
      <c r="S61" s="41"/>
      <c r="T61" s="41"/>
      <c r="U61" s="41"/>
      <c r="V61" s="41"/>
      <c r="W61" s="41"/>
      <c r="X61" s="41"/>
      <c r="Y61" s="41"/>
      <c r="Z61" s="42"/>
      <c r="AA61" s="64">
        <v>40000</v>
      </c>
      <c r="AB61" s="64"/>
      <c r="AC61" s="64"/>
      <c r="AD61" s="64"/>
      <c r="AE61" s="64"/>
      <c r="AF61" s="64">
        <v>0</v>
      </c>
      <c r="AG61" s="64"/>
      <c r="AH61" s="64"/>
      <c r="AI61" s="64"/>
      <c r="AJ61" s="64"/>
      <c r="AK61" s="64">
        <f>AA61+AF61</f>
        <v>40000</v>
      </c>
      <c r="AL61" s="64"/>
      <c r="AM61" s="64"/>
      <c r="AN61" s="64"/>
      <c r="AO61" s="64"/>
      <c r="AP61" s="64">
        <v>0</v>
      </c>
      <c r="AQ61" s="64"/>
      <c r="AR61" s="64"/>
      <c r="AS61" s="64"/>
      <c r="AT61" s="64"/>
      <c r="AU61" s="64">
        <v>0</v>
      </c>
      <c r="AV61" s="64"/>
      <c r="AW61" s="64"/>
      <c r="AX61" s="64"/>
      <c r="AY61" s="64"/>
      <c r="AZ61" s="64">
        <f>AP61+AU61</f>
        <v>0</v>
      </c>
      <c r="BA61" s="64"/>
      <c r="BB61" s="64"/>
      <c r="BC61" s="64"/>
      <c r="BD61" s="64">
        <f>AP61-AA61</f>
        <v>-40000</v>
      </c>
      <c r="BE61" s="64"/>
      <c r="BF61" s="64"/>
      <c r="BG61" s="64"/>
      <c r="BH61" s="64"/>
      <c r="BI61" s="64">
        <f>AU61-AF61</f>
        <v>0</v>
      </c>
      <c r="BJ61" s="64"/>
      <c r="BK61" s="64"/>
      <c r="BL61" s="64"/>
      <c r="BM61" s="64"/>
      <c r="BN61" s="64">
        <f>BD61+BI61</f>
        <v>-40000</v>
      </c>
      <c r="BO61" s="64"/>
      <c r="BP61" s="64"/>
      <c r="BQ61" s="64"/>
    </row>
    <row r="62" spans="1:80" ht="15.75" customHeight="1" x14ac:dyDescent="0.2">
      <c r="A62" s="38"/>
      <c r="B62" s="38"/>
      <c r="C62" s="59" t="s">
        <v>94</v>
      </c>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1"/>
      <c r="CB62" s="1" t="s">
        <v>93</v>
      </c>
    </row>
    <row r="63" spans="1:80" ht="31.5" customHeight="1" x14ac:dyDescent="0.2">
      <c r="A63" s="38">
        <v>7</v>
      </c>
      <c r="B63" s="38"/>
      <c r="C63" s="59" t="s">
        <v>95</v>
      </c>
      <c r="D63" s="41"/>
      <c r="E63" s="41"/>
      <c r="F63" s="41"/>
      <c r="G63" s="41"/>
      <c r="H63" s="41"/>
      <c r="I63" s="41"/>
      <c r="J63" s="41"/>
      <c r="K63" s="41"/>
      <c r="L63" s="41"/>
      <c r="M63" s="41"/>
      <c r="N63" s="41"/>
      <c r="O63" s="41"/>
      <c r="P63" s="41"/>
      <c r="Q63" s="41"/>
      <c r="R63" s="41"/>
      <c r="S63" s="41"/>
      <c r="T63" s="41"/>
      <c r="U63" s="41"/>
      <c r="V63" s="41"/>
      <c r="W63" s="41"/>
      <c r="X63" s="41"/>
      <c r="Y63" s="41"/>
      <c r="Z63" s="42"/>
      <c r="AA63" s="64">
        <v>843500</v>
      </c>
      <c r="AB63" s="64"/>
      <c r="AC63" s="64"/>
      <c r="AD63" s="64"/>
      <c r="AE63" s="64"/>
      <c r="AF63" s="64">
        <v>0</v>
      </c>
      <c r="AG63" s="64"/>
      <c r="AH63" s="64"/>
      <c r="AI63" s="64"/>
      <c r="AJ63" s="64"/>
      <c r="AK63" s="64">
        <f>AA63+AF63</f>
        <v>843500</v>
      </c>
      <c r="AL63" s="64"/>
      <c r="AM63" s="64"/>
      <c r="AN63" s="64"/>
      <c r="AO63" s="64"/>
      <c r="AP63" s="64">
        <v>28375</v>
      </c>
      <c r="AQ63" s="64"/>
      <c r="AR63" s="64"/>
      <c r="AS63" s="64"/>
      <c r="AT63" s="64"/>
      <c r="AU63" s="64">
        <v>0</v>
      </c>
      <c r="AV63" s="64"/>
      <c r="AW63" s="64"/>
      <c r="AX63" s="64"/>
      <c r="AY63" s="64"/>
      <c r="AZ63" s="64">
        <f>AP63+AU63</f>
        <v>28375</v>
      </c>
      <c r="BA63" s="64"/>
      <c r="BB63" s="64"/>
      <c r="BC63" s="64"/>
      <c r="BD63" s="64">
        <f>AP63-AA63</f>
        <v>-815125</v>
      </c>
      <c r="BE63" s="64"/>
      <c r="BF63" s="64"/>
      <c r="BG63" s="64"/>
      <c r="BH63" s="64"/>
      <c r="BI63" s="64">
        <f>AU63-AF63</f>
        <v>0</v>
      </c>
      <c r="BJ63" s="64"/>
      <c r="BK63" s="64"/>
      <c r="BL63" s="64"/>
      <c r="BM63" s="64"/>
      <c r="BN63" s="64">
        <f>BD63+BI63</f>
        <v>-815125</v>
      </c>
      <c r="BO63" s="64"/>
      <c r="BP63" s="64"/>
      <c r="BQ63" s="64"/>
    </row>
    <row r="64" spans="1:80" ht="15.75" customHeight="1" x14ac:dyDescent="0.2">
      <c r="A64" s="38"/>
      <c r="B64" s="38"/>
      <c r="C64" s="59" t="s">
        <v>97</v>
      </c>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1"/>
      <c r="CB64" s="1" t="s">
        <v>96</v>
      </c>
    </row>
    <row r="65" spans="1:80" ht="15.75" customHeight="1" x14ac:dyDescent="0.2">
      <c r="A65" s="38">
        <v>8</v>
      </c>
      <c r="B65" s="38"/>
      <c r="C65" s="59" t="s">
        <v>98</v>
      </c>
      <c r="D65" s="41"/>
      <c r="E65" s="41"/>
      <c r="F65" s="41"/>
      <c r="G65" s="41"/>
      <c r="H65" s="41"/>
      <c r="I65" s="41"/>
      <c r="J65" s="41"/>
      <c r="K65" s="41"/>
      <c r="L65" s="41"/>
      <c r="M65" s="41"/>
      <c r="N65" s="41"/>
      <c r="O65" s="41"/>
      <c r="P65" s="41"/>
      <c r="Q65" s="41"/>
      <c r="R65" s="41"/>
      <c r="S65" s="41"/>
      <c r="T65" s="41"/>
      <c r="U65" s="41"/>
      <c r="V65" s="41"/>
      <c r="W65" s="41"/>
      <c r="X65" s="41"/>
      <c r="Y65" s="41"/>
      <c r="Z65" s="42"/>
      <c r="AA65" s="64">
        <v>1200</v>
      </c>
      <c r="AB65" s="64"/>
      <c r="AC65" s="64"/>
      <c r="AD65" s="64"/>
      <c r="AE65" s="64"/>
      <c r="AF65" s="64">
        <v>0</v>
      </c>
      <c r="AG65" s="64"/>
      <c r="AH65" s="64"/>
      <c r="AI65" s="64"/>
      <c r="AJ65" s="64"/>
      <c r="AK65" s="64">
        <f>AA65+AF65</f>
        <v>1200</v>
      </c>
      <c r="AL65" s="64"/>
      <c r="AM65" s="64"/>
      <c r="AN65" s="64"/>
      <c r="AO65" s="64"/>
      <c r="AP65" s="64">
        <v>0</v>
      </c>
      <c r="AQ65" s="64"/>
      <c r="AR65" s="64"/>
      <c r="AS65" s="64"/>
      <c r="AT65" s="64"/>
      <c r="AU65" s="64">
        <v>0</v>
      </c>
      <c r="AV65" s="64"/>
      <c r="AW65" s="64"/>
      <c r="AX65" s="64"/>
      <c r="AY65" s="64"/>
      <c r="AZ65" s="64">
        <f>AP65+AU65</f>
        <v>0</v>
      </c>
      <c r="BA65" s="64"/>
      <c r="BB65" s="64"/>
      <c r="BC65" s="64"/>
      <c r="BD65" s="64">
        <f>AP65-AA65</f>
        <v>-1200</v>
      </c>
      <c r="BE65" s="64"/>
      <c r="BF65" s="64"/>
      <c r="BG65" s="64"/>
      <c r="BH65" s="64"/>
      <c r="BI65" s="64">
        <f>AU65-AF65</f>
        <v>0</v>
      </c>
      <c r="BJ65" s="64"/>
      <c r="BK65" s="64"/>
      <c r="BL65" s="64"/>
      <c r="BM65" s="64"/>
      <c r="BN65" s="64">
        <f>BD65+BI65</f>
        <v>-1200</v>
      </c>
      <c r="BO65" s="64"/>
      <c r="BP65" s="64"/>
      <c r="BQ65" s="64"/>
    </row>
    <row r="66" spans="1:80" ht="15.75" customHeight="1" x14ac:dyDescent="0.2">
      <c r="A66" s="38"/>
      <c r="B66" s="38"/>
      <c r="C66" s="59" t="s">
        <v>100</v>
      </c>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1"/>
      <c r="CB66" s="1" t="s">
        <v>99</v>
      </c>
    </row>
    <row r="67" spans="1:80" ht="31.5" customHeight="1" x14ac:dyDescent="0.2">
      <c r="A67" s="38">
        <v>9</v>
      </c>
      <c r="B67" s="38"/>
      <c r="C67" s="59" t="s">
        <v>101</v>
      </c>
      <c r="D67" s="41"/>
      <c r="E67" s="41"/>
      <c r="F67" s="41"/>
      <c r="G67" s="41"/>
      <c r="H67" s="41"/>
      <c r="I67" s="41"/>
      <c r="J67" s="41"/>
      <c r="K67" s="41"/>
      <c r="L67" s="41"/>
      <c r="M67" s="41"/>
      <c r="N67" s="41"/>
      <c r="O67" s="41"/>
      <c r="P67" s="41"/>
      <c r="Q67" s="41"/>
      <c r="R67" s="41"/>
      <c r="S67" s="41"/>
      <c r="T67" s="41"/>
      <c r="U67" s="41"/>
      <c r="V67" s="41"/>
      <c r="W67" s="41"/>
      <c r="X67" s="41"/>
      <c r="Y67" s="41"/>
      <c r="Z67" s="42"/>
      <c r="AA67" s="64">
        <v>3000</v>
      </c>
      <c r="AB67" s="64"/>
      <c r="AC67" s="64"/>
      <c r="AD67" s="64"/>
      <c r="AE67" s="64"/>
      <c r="AF67" s="64">
        <v>0</v>
      </c>
      <c r="AG67" s="64"/>
      <c r="AH67" s="64"/>
      <c r="AI67" s="64"/>
      <c r="AJ67" s="64"/>
      <c r="AK67" s="64">
        <f>AA67+AF67</f>
        <v>3000</v>
      </c>
      <c r="AL67" s="64"/>
      <c r="AM67" s="64"/>
      <c r="AN67" s="64"/>
      <c r="AO67" s="64"/>
      <c r="AP67" s="64">
        <v>2970</v>
      </c>
      <c r="AQ67" s="64"/>
      <c r="AR67" s="64"/>
      <c r="AS67" s="64"/>
      <c r="AT67" s="64"/>
      <c r="AU67" s="64">
        <v>0</v>
      </c>
      <c r="AV67" s="64"/>
      <c r="AW67" s="64"/>
      <c r="AX67" s="64"/>
      <c r="AY67" s="64"/>
      <c r="AZ67" s="64">
        <f>AP67+AU67</f>
        <v>2970</v>
      </c>
      <c r="BA67" s="64"/>
      <c r="BB67" s="64"/>
      <c r="BC67" s="64"/>
      <c r="BD67" s="64">
        <f>AP67-AA67</f>
        <v>-30</v>
      </c>
      <c r="BE67" s="64"/>
      <c r="BF67" s="64"/>
      <c r="BG67" s="64"/>
      <c r="BH67" s="64"/>
      <c r="BI67" s="64">
        <f>AU67-AF67</f>
        <v>0</v>
      </c>
      <c r="BJ67" s="64"/>
      <c r="BK67" s="64"/>
      <c r="BL67" s="64"/>
      <c r="BM67" s="64"/>
      <c r="BN67" s="64">
        <f>BD67+BI67</f>
        <v>-30</v>
      </c>
      <c r="BO67" s="64"/>
      <c r="BP67" s="64"/>
      <c r="BQ67" s="64"/>
    </row>
    <row r="68" spans="1:80" ht="15.75" customHeight="1" x14ac:dyDescent="0.2">
      <c r="A68" s="38"/>
      <c r="B68" s="38"/>
      <c r="C68" s="59" t="s">
        <v>103</v>
      </c>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1"/>
      <c r="CB68" s="1" t="s">
        <v>102</v>
      </c>
    </row>
    <row r="69" spans="1:80" s="31" customFormat="1" ht="15.75" x14ac:dyDescent="0.2">
      <c r="A69" s="47"/>
      <c r="B69" s="47"/>
      <c r="C69" s="63" t="s">
        <v>104</v>
      </c>
      <c r="D69" s="49"/>
      <c r="E69" s="49"/>
      <c r="F69" s="49"/>
      <c r="G69" s="49"/>
      <c r="H69" s="49"/>
      <c r="I69" s="49"/>
      <c r="J69" s="49"/>
      <c r="K69" s="49"/>
      <c r="L69" s="49"/>
      <c r="M69" s="49"/>
      <c r="N69" s="49"/>
      <c r="O69" s="49"/>
      <c r="P69" s="49"/>
      <c r="Q69" s="49"/>
      <c r="R69" s="49"/>
      <c r="S69" s="49"/>
      <c r="T69" s="49"/>
      <c r="U69" s="49"/>
      <c r="V69" s="49"/>
      <c r="W69" s="49"/>
      <c r="X69" s="49"/>
      <c r="Y69" s="49"/>
      <c r="Z69" s="50"/>
      <c r="AA69" s="62">
        <v>5300000</v>
      </c>
      <c r="AB69" s="62"/>
      <c r="AC69" s="62"/>
      <c r="AD69" s="62"/>
      <c r="AE69" s="62"/>
      <c r="AF69" s="62">
        <v>0</v>
      </c>
      <c r="AG69" s="62"/>
      <c r="AH69" s="62"/>
      <c r="AI69" s="62"/>
      <c r="AJ69" s="62"/>
      <c r="AK69" s="62">
        <f>AA69+AF69</f>
        <v>5300000</v>
      </c>
      <c r="AL69" s="62"/>
      <c r="AM69" s="62"/>
      <c r="AN69" s="62"/>
      <c r="AO69" s="62"/>
      <c r="AP69" s="62">
        <v>3056735.48</v>
      </c>
      <c r="AQ69" s="62"/>
      <c r="AR69" s="62"/>
      <c r="AS69" s="62"/>
      <c r="AT69" s="62"/>
      <c r="AU69" s="62">
        <v>0</v>
      </c>
      <c r="AV69" s="62"/>
      <c r="AW69" s="62"/>
      <c r="AX69" s="62"/>
      <c r="AY69" s="62"/>
      <c r="AZ69" s="62">
        <f>AP69+AU69</f>
        <v>3056735.48</v>
      </c>
      <c r="BA69" s="62"/>
      <c r="BB69" s="62"/>
      <c r="BC69" s="62"/>
      <c r="BD69" s="62">
        <f>AP69-AA69</f>
        <v>-2243264.52</v>
      </c>
      <c r="BE69" s="62"/>
      <c r="BF69" s="62"/>
      <c r="BG69" s="62"/>
      <c r="BH69" s="62"/>
      <c r="BI69" s="62">
        <f>AU69-AF69</f>
        <v>0</v>
      </c>
      <c r="BJ69" s="62"/>
      <c r="BK69" s="62"/>
      <c r="BL69" s="62"/>
      <c r="BM69" s="62"/>
      <c r="BN69" s="62">
        <f>BD69+BI69</f>
        <v>-2243264.52</v>
      </c>
      <c r="BO69" s="62"/>
      <c r="BP69" s="62"/>
      <c r="BQ69" s="62"/>
    </row>
    <row r="71" spans="1:80" ht="15.75" customHeight="1" x14ac:dyDescent="0.2">
      <c r="A71" s="69" t="s">
        <v>47</v>
      </c>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row>
    <row r="72" spans="1:80" ht="15" customHeight="1" x14ac:dyDescent="0.2">
      <c r="A72" s="85" t="s">
        <v>240</v>
      </c>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row>
    <row r="73" spans="1:80" ht="28.5" customHeight="1" x14ac:dyDescent="0.2">
      <c r="A73" s="38" t="s">
        <v>31</v>
      </c>
      <c r="B73" s="38"/>
      <c r="C73" s="38"/>
      <c r="D73" s="38"/>
      <c r="E73" s="38"/>
      <c r="F73" s="38"/>
      <c r="G73" s="38"/>
      <c r="H73" s="38"/>
      <c r="I73" s="38"/>
      <c r="J73" s="38"/>
      <c r="K73" s="38"/>
      <c r="L73" s="38"/>
      <c r="M73" s="38"/>
      <c r="N73" s="38"/>
      <c r="O73" s="38"/>
      <c r="P73" s="38"/>
      <c r="Q73" s="38" t="s">
        <v>27</v>
      </c>
      <c r="R73" s="38"/>
      <c r="S73" s="38"/>
      <c r="T73" s="38"/>
      <c r="U73" s="38"/>
      <c r="V73" s="38"/>
      <c r="W73" s="38"/>
      <c r="X73" s="38"/>
      <c r="Y73" s="38"/>
      <c r="Z73" s="38"/>
      <c r="AA73" s="38"/>
      <c r="AB73" s="38"/>
      <c r="AC73" s="38"/>
      <c r="AD73" s="38"/>
      <c r="AE73" s="38"/>
      <c r="AF73" s="38"/>
      <c r="AG73" s="38" t="s">
        <v>49</v>
      </c>
      <c r="AH73" s="38"/>
      <c r="AI73" s="38"/>
      <c r="AJ73" s="38"/>
      <c r="AK73" s="38"/>
      <c r="AL73" s="38"/>
      <c r="AM73" s="38"/>
      <c r="AN73" s="38"/>
      <c r="AO73" s="38"/>
      <c r="AP73" s="38"/>
      <c r="AQ73" s="38"/>
      <c r="AR73" s="38"/>
      <c r="AS73" s="38"/>
      <c r="AT73" s="38"/>
      <c r="AU73" s="38"/>
      <c r="AV73" s="38"/>
      <c r="AW73" s="38" t="s">
        <v>0</v>
      </c>
      <c r="AX73" s="38"/>
      <c r="AY73" s="38"/>
      <c r="AZ73" s="38"/>
      <c r="BA73" s="38"/>
      <c r="BB73" s="38"/>
      <c r="BC73" s="38"/>
      <c r="BD73" s="38"/>
      <c r="BE73" s="38"/>
      <c r="BF73" s="38"/>
      <c r="BG73" s="38"/>
      <c r="BH73" s="38"/>
      <c r="BI73" s="38"/>
      <c r="BJ73" s="38"/>
      <c r="BK73" s="38"/>
      <c r="BL73" s="38"/>
      <c r="BM73" s="2"/>
      <c r="BN73" s="2"/>
      <c r="BO73" s="2"/>
      <c r="BP73" s="2"/>
      <c r="BQ73" s="2"/>
    </row>
    <row r="74" spans="1:80" ht="29.1" customHeight="1" x14ac:dyDescent="0.2">
      <c r="A74" s="38"/>
      <c r="B74" s="38"/>
      <c r="C74" s="38"/>
      <c r="D74" s="38"/>
      <c r="E74" s="38"/>
      <c r="F74" s="38"/>
      <c r="G74" s="38"/>
      <c r="H74" s="38"/>
      <c r="I74" s="38"/>
      <c r="J74" s="38"/>
      <c r="K74" s="38"/>
      <c r="L74" s="38"/>
      <c r="M74" s="38"/>
      <c r="N74" s="38"/>
      <c r="O74" s="38"/>
      <c r="P74" s="38"/>
      <c r="Q74" s="38" t="s">
        <v>2</v>
      </c>
      <c r="R74" s="38"/>
      <c r="S74" s="38"/>
      <c r="T74" s="38"/>
      <c r="U74" s="38"/>
      <c r="V74" s="38" t="s">
        <v>1</v>
      </c>
      <c r="W74" s="38"/>
      <c r="X74" s="38"/>
      <c r="Y74" s="38"/>
      <c r="Z74" s="38"/>
      <c r="AA74" s="38" t="s">
        <v>28</v>
      </c>
      <c r="AB74" s="38"/>
      <c r="AC74" s="38"/>
      <c r="AD74" s="38"/>
      <c r="AE74" s="38"/>
      <c r="AF74" s="38"/>
      <c r="AG74" s="38" t="s">
        <v>2</v>
      </c>
      <c r="AH74" s="38"/>
      <c r="AI74" s="38"/>
      <c r="AJ74" s="38"/>
      <c r="AK74" s="38"/>
      <c r="AL74" s="38" t="s">
        <v>1</v>
      </c>
      <c r="AM74" s="38"/>
      <c r="AN74" s="38"/>
      <c r="AO74" s="38"/>
      <c r="AP74" s="38"/>
      <c r="AQ74" s="38" t="s">
        <v>28</v>
      </c>
      <c r="AR74" s="38"/>
      <c r="AS74" s="38"/>
      <c r="AT74" s="38"/>
      <c r="AU74" s="38"/>
      <c r="AV74" s="38"/>
      <c r="AW74" s="102" t="s">
        <v>2</v>
      </c>
      <c r="AX74" s="103"/>
      <c r="AY74" s="103"/>
      <c r="AZ74" s="103"/>
      <c r="BA74" s="104"/>
      <c r="BB74" s="102" t="s">
        <v>1</v>
      </c>
      <c r="BC74" s="103"/>
      <c r="BD74" s="103"/>
      <c r="BE74" s="103"/>
      <c r="BF74" s="104"/>
      <c r="BG74" s="38" t="s">
        <v>28</v>
      </c>
      <c r="BH74" s="38"/>
      <c r="BI74" s="38"/>
      <c r="BJ74" s="38"/>
      <c r="BK74" s="38"/>
      <c r="BL74" s="38"/>
      <c r="BM74" s="2"/>
      <c r="BN74" s="2"/>
      <c r="BO74" s="2"/>
      <c r="BP74" s="2"/>
      <c r="BQ74" s="2"/>
    </row>
    <row r="75" spans="1:80" ht="15.95" customHeight="1" x14ac:dyDescent="0.25">
      <c r="A75" s="38">
        <v>1</v>
      </c>
      <c r="B75" s="38"/>
      <c r="C75" s="38"/>
      <c r="D75" s="38"/>
      <c r="E75" s="38"/>
      <c r="F75" s="38"/>
      <c r="G75" s="38"/>
      <c r="H75" s="38"/>
      <c r="I75" s="38"/>
      <c r="J75" s="38"/>
      <c r="K75" s="38"/>
      <c r="L75" s="38"/>
      <c r="M75" s="38"/>
      <c r="N75" s="38"/>
      <c r="O75" s="38"/>
      <c r="P75" s="38"/>
      <c r="Q75" s="38">
        <v>2</v>
      </c>
      <c r="R75" s="38"/>
      <c r="S75" s="38"/>
      <c r="T75" s="38"/>
      <c r="U75" s="38"/>
      <c r="V75" s="38">
        <v>3</v>
      </c>
      <c r="W75" s="38"/>
      <c r="X75" s="38"/>
      <c r="Y75" s="38"/>
      <c r="Z75" s="38"/>
      <c r="AA75" s="38">
        <v>4</v>
      </c>
      <c r="AB75" s="38"/>
      <c r="AC75" s="38"/>
      <c r="AD75" s="38"/>
      <c r="AE75" s="38"/>
      <c r="AF75" s="38"/>
      <c r="AG75" s="38">
        <v>5</v>
      </c>
      <c r="AH75" s="38"/>
      <c r="AI75" s="38"/>
      <c r="AJ75" s="38"/>
      <c r="AK75" s="38"/>
      <c r="AL75" s="38">
        <v>6</v>
      </c>
      <c r="AM75" s="38"/>
      <c r="AN75" s="38"/>
      <c r="AO75" s="38"/>
      <c r="AP75" s="38"/>
      <c r="AQ75" s="38">
        <v>7</v>
      </c>
      <c r="AR75" s="38"/>
      <c r="AS75" s="38"/>
      <c r="AT75" s="38"/>
      <c r="AU75" s="38"/>
      <c r="AV75" s="38"/>
      <c r="AW75" s="38">
        <v>8</v>
      </c>
      <c r="AX75" s="38"/>
      <c r="AY75" s="38"/>
      <c r="AZ75" s="38"/>
      <c r="BA75" s="38"/>
      <c r="BB75" s="107">
        <v>9</v>
      </c>
      <c r="BC75" s="107"/>
      <c r="BD75" s="107"/>
      <c r="BE75" s="107"/>
      <c r="BF75" s="107"/>
      <c r="BG75" s="107">
        <v>10</v>
      </c>
      <c r="BH75" s="107"/>
      <c r="BI75" s="107"/>
      <c r="BJ75" s="107"/>
      <c r="BK75" s="107"/>
      <c r="BL75" s="107"/>
      <c r="BM75" s="6"/>
      <c r="BN75" s="6"/>
      <c r="BO75" s="6"/>
      <c r="BP75" s="6"/>
      <c r="BQ75" s="6"/>
    </row>
    <row r="76" spans="1:80" ht="18" hidden="1" customHeight="1" x14ac:dyDescent="0.2">
      <c r="A76" s="90" t="s">
        <v>16</v>
      </c>
      <c r="B76" s="90"/>
      <c r="C76" s="90"/>
      <c r="D76" s="90"/>
      <c r="E76" s="90"/>
      <c r="F76" s="90"/>
      <c r="G76" s="90"/>
      <c r="H76" s="90"/>
      <c r="I76" s="90"/>
      <c r="J76" s="90"/>
      <c r="K76" s="90"/>
      <c r="L76" s="90"/>
      <c r="M76" s="90"/>
      <c r="N76" s="90"/>
      <c r="O76" s="90"/>
      <c r="P76" s="90"/>
      <c r="Q76" s="91" t="s">
        <v>12</v>
      </c>
      <c r="R76" s="91"/>
      <c r="S76" s="91"/>
      <c r="T76" s="91"/>
      <c r="U76" s="91"/>
      <c r="V76" s="91" t="s">
        <v>11</v>
      </c>
      <c r="W76" s="91"/>
      <c r="X76" s="91"/>
      <c r="Y76" s="91"/>
      <c r="Z76" s="91"/>
      <c r="AA76" s="89" t="s">
        <v>18</v>
      </c>
      <c r="AB76" s="92"/>
      <c r="AC76" s="92"/>
      <c r="AD76" s="92"/>
      <c r="AE76" s="92"/>
      <c r="AF76" s="92"/>
      <c r="AG76" s="91" t="s">
        <v>13</v>
      </c>
      <c r="AH76" s="91"/>
      <c r="AI76" s="91"/>
      <c r="AJ76" s="91"/>
      <c r="AK76" s="91"/>
      <c r="AL76" s="91" t="s">
        <v>14</v>
      </c>
      <c r="AM76" s="91"/>
      <c r="AN76" s="91"/>
      <c r="AO76" s="91"/>
      <c r="AP76" s="91"/>
      <c r="AQ76" s="89" t="s">
        <v>18</v>
      </c>
      <c r="AR76" s="92"/>
      <c r="AS76" s="92"/>
      <c r="AT76" s="92"/>
      <c r="AU76" s="92"/>
      <c r="AV76" s="92"/>
      <c r="AW76" s="111" t="s">
        <v>19</v>
      </c>
      <c r="AX76" s="112"/>
      <c r="AY76" s="112"/>
      <c r="AZ76" s="112"/>
      <c r="BA76" s="113"/>
      <c r="BB76" s="111" t="s">
        <v>19</v>
      </c>
      <c r="BC76" s="112"/>
      <c r="BD76" s="112"/>
      <c r="BE76" s="112"/>
      <c r="BF76" s="113"/>
      <c r="BG76" s="92" t="s">
        <v>18</v>
      </c>
      <c r="BH76" s="92"/>
      <c r="BI76" s="92"/>
      <c r="BJ76" s="92"/>
      <c r="BK76" s="92"/>
      <c r="BL76" s="92"/>
      <c r="BM76" s="7"/>
      <c r="BN76" s="7"/>
      <c r="BO76" s="7"/>
      <c r="BP76" s="7"/>
      <c r="BQ76" s="7"/>
      <c r="CA76" s="1" t="s">
        <v>23</v>
      </c>
    </row>
    <row r="77" spans="1:80" ht="47.25" customHeight="1" x14ac:dyDescent="0.2">
      <c r="A77" s="53" t="s">
        <v>105</v>
      </c>
      <c r="B77" s="41"/>
      <c r="C77" s="41"/>
      <c r="D77" s="41"/>
      <c r="E77" s="41"/>
      <c r="F77" s="41"/>
      <c r="G77" s="41"/>
      <c r="H77" s="41"/>
      <c r="I77" s="41"/>
      <c r="J77" s="41"/>
      <c r="K77" s="41"/>
      <c r="L77" s="41"/>
      <c r="M77" s="41"/>
      <c r="N77" s="41"/>
      <c r="O77" s="41"/>
      <c r="P77" s="42"/>
      <c r="Q77" s="100">
        <v>5300000</v>
      </c>
      <c r="R77" s="100"/>
      <c r="S77" s="100"/>
      <c r="T77" s="100"/>
      <c r="U77" s="100"/>
      <c r="V77" s="100">
        <v>0</v>
      </c>
      <c r="W77" s="100"/>
      <c r="X77" s="100"/>
      <c r="Y77" s="100"/>
      <c r="Z77" s="100"/>
      <c r="AA77" s="100">
        <f>Q77+V77</f>
        <v>5300000</v>
      </c>
      <c r="AB77" s="100"/>
      <c r="AC77" s="100"/>
      <c r="AD77" s="100"/>
      <c r="AE77" s="100"/>
      <c r="AF77" s="100"/>
      <c r="AG77" s="100">
        <v>0</v>
      </c>
      <c r="AH77" s="100"/>
      <c r="AI77" s="100"/>
      <c r="AJ77" s="100"/>
      <c r="AK77" s="100"/>
      <c r="AL77" s="100">
        <v>3056735.48</v>
      </c>
      <c r="AM77" s="100"/>
      <c r="AN77" s="100"/>
      <c r="AO77" s="100"/>
      <c r="AP77" s="100"/>
      <c r="AQ77" s="100">
        <f>AG77+AL77</f>
        <v>3056735.48</v>
      </c>
      <c r="AR77" s="100"/>
      <c r="AS77" s="100"/>
      <c r="AT77" s="100"/>
      <c r="AU77" s="100"/>
      <c r="AV77" s="100"/>
      <c r="AW77" s="100">
        <f>AG77-Q77</f>
        <v>-5300000</v>
      </c>
      <c r="AX77" s="100"/>
      <c r="AY77" s="100"/>
      <c r="AZ77" s="100"/>
      <c r="BA77" s="100"/>
      <c r="BB77" s="101">
        <f>AL77-V77</f>
        <v>3056735.48</v>
      </c>
      <c r="BC77" s="101"/>
      <c r="BD77" s="101"/>
      <c r="BE77" s="101"/>
      <c r="BF77" s="101"/>
      <c r="BG77" s="101">
        <f>AW77+BB77</f>
        <v>-2243264.52</v>
      </c>
      <c r="BH77" s="101"/>
      <c r="BI77" s="101"/>
      <c r="BJ77" s="101"/>
      <c r="BK77" s="101"/>
      <c r="BL77" s="101"/>
      <c r="BM77" s="8"/>
      <c r="BN77" s="8"/>
      <c r="BO77" s="8"/>
      <c r="BP77" s="8"/>
      <c r="BQ77" s="8"/>
      <c r="CA77" s="1" t="s">
        <v>24</v>
      </c>
    </row>
    <row r="78" spans="1:80" ht="47.25" customHeight="1" x14ac:dyDescent="0.2">
      <c r="A78" s="53" t="s">
        <v>107</v>
      </c>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5"/>
      <c r="BM78" s="8"/>
      <c r="BN78" s="8"/>
      <c r="BO78" s="8"/>
      <c r="BP78" s="8"/>
      <c r="BQ78" s="8"/>
      <c r="CB78" s="1" t="s">
        <v>106</v>
      </c>
    </row>
    <row r="79" spans="1:80" s="31" customFormat="1" ht="15" x14ac:dyDescent="0.2">
      <c r="A79" s="58" t="s">
        <v>108</v>
      </c>
      <c r="B79" s="49"/>
      <c r="C79" s="49"/>
      <c r="D79" s="49"/>
      <c r="E79" s="49"/>
      <c r="F79" s="49"/>
      <c r="G79" s="49"/>
      <c r="H79" s="49"/>
      <c r="I79" s="49"/>
      <c r="J79" s="49"/>
      <c r="K79" s="49"/>
      <c r="L79" s="49"/>
      <c r="M79" s="49"/>
      <c r="N79" s="49"/>
      <c r="O79" s="49"/>
      <c r="P79" s="50"/>
      <c r="Q79" s="56">
        <v>5300000</v>
      </c>
      <c r="R79" s="56"/>
      <c r="S79" s="56"/>
      <c r="T79" s="56"/>
      <c r="U79" s="56"/>
      <c r="V79" s="56">
        <v>0</v>
      </c>
      <c r="W79" s="56"/>
      <c r="X79" s="56"/>
      <c r="Y79" s="56"/>
      <c r="Z79" s="56"/>
      <c r="AA79" s="56">
        <f>Q79+V79</f>
        <v>5300000</v>
      </c>
      <c r="AB79" s="56"/>
      <c r="AC79" s="56"/>
      <c r="AD79" s="56"/>
      <c r="AE79" s="56"/>
      <c r="AF79" s="56"/>
      <c r="AG79" s="56">
        <v>0</v>
      </c>
      <c r="AH79" s="56"/>
      <c r="AI79" s="56"/>
      <c r="AJ79" s="56"/>
      <c r="AK79" s="56"/>
      <c r="AL79" s="56">
        <v>3056735.48</v>
      </c>
      <c r="AM79" s="56"/>
      <c r="AN79" s="56"/>
      <c r="AO79" s="56"/>
      <c r="AP79" s="56"/>
      <c r="AQ79" s="56">
        <f>AG79+AL79</f>
        <v>3056735.48</v>
      </c>
      <c r="AR79" s="56"/>
      <c r="AS79" s="56"/>
      <c r="AT79" s="56"/>
      <c r="AU79" s="56"/>
      <c r="AV79" s="56"/>
      <c r="AW79" s="56">
        <f>AG79-Q79</f>
        <v>-5300000</v>
      </c>
      <c r="AX79" s="56"/>
      <c r="AY79" s="56"/>
      <c r="AZ79" s="56"/>
      <c r="BA79" s="56"/>
      <c r="BB79" s="57">
        <f>AL79-V79</f>
        <v>3056735.48</v>
      </c>
      <c r="BC79" s="57"/>
      <c r="BD79" s="57"/>
      <c r="BE79" s="57"/>
      <c r="BF79" s="57"/>
      <c r="BG79" s="57">
        <f>AW79+BB79</f>
        <v>-2243264.52</v>
      </c>
      <c r="BH79" s="57"/>
      <c r="BI79" s="57"/>
      <c r="BJ79" s="57"/>
      <c r="BK79" s="57"/>
      <c r="BL79" s="57"/>
      <c r="BM79" s="32"/>
      <c r="BN79" s="32"/>
      <c r="BO79" s="32"/>
      <c r="BP79" s="32"/>
      <c r="BQ79" s="32"/>
    </row>
    <row r="81" spans="1:80" ht="15.75" customHeight="1" x14ac:dyDescent="0.2">
      <c r="A81" s="69" t="s">
        <v>48</v>
      </c>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row>
    <row r="83" spans="1:80" ht="45" customHeight="1" x14ac:dyDescent="0.2">
      <c r="A83" s="72" t="s">
        <v>7</v>
      </c>
      <c r="B83" s="73"/>
      <c r="C83" s="72" t="s">
        <v>6</v>
      </c>
      <c r="D83" s="76"/>
      <c r="E83" s="76"/>
      <c r="F83" s="76"/>
      <c r="G83" s="76"/>
      <c r="H83" s="76"/>
      <c r="I83" s="73"/>
      <c r="J83" s="72" t="s">
        <v>5</v>
      </c>
      <c r="K83" s="76"/>
      <c r="L83" s="76"/>
      <c r="M83" s="76"/>
      <c r="N83" s="73"/>
      <c r="O83" s="72" t="s">
        <v>4</v>
      </c>
      <c r="P83" s="76"/>
      <c r="Q83" s="76"/>
      <c r="R83" s="76"/>
      <c r="S83" s="76"/>
      <c r="T83" s="76"/>
      <c r="U83" s="76"/>
      <c r="V83" s="76"/>
      <c r="W83" s="76"/>
      <c r="X83" s="73"/>
      <c r="Y83" s="38" t="s">
        <v>27</v>
      </c>
      <c r="Z83" s="38"/>
      <c r="AA83" s="38"/>
      <c r="AB83" s="38"/>
      <c r="AC83" s="38"/>
      <c r="AD83" s="38"/>
      <c r="AE83" s="38"/>
      <c r="AF83" s="38"/>
      <c r="AG83" s="38"/>
      <c r="AH83" s="38"/>
      <c r="AI83" s="38"/>
      <c r="AJ83" s="38"/>
      <c r="AK83" s="38"/>
      <c r="AL83" s="38"/>
      <c r="AM83" s="38"/>
      <c r="AN83" s="38" t="s">
        <v>50</v>
      </c>
      <c r="AO83" s="38"/>
      <c r="AP83" s="38"/>
      <c r="AQ83" s="38"/>
      <c r="AR83" s="38"/>
      <c r="AS83" s="38"/>
      <c r="AT83" s="38"/>
      <c r="AU83" s="38"/>
      <c r="AV83" s="38"/>
      <c r="AW83" s="38"/>
      <c r="AX83" s="38"/>
      <c r="AY83" s="38"/>
      <c r="AZ83" s="38"/>
      <c r="BA83" s="38"/>
      <c r="BB83" s="38"/>
      <c r="BC83" s="114" t="s">
        <v>0</v>
      </c>
      <c r="BD83" s="114"/>
      <c r="BE83" s="114"/>
      <c r="BF83" s="114"/>
      <c r="BG83" s="114"/>
      <c r="BH83" s="114"/>
      <c r="BI83" s="114"/>
      <c r="BJ83" s="114"/>
      <c r="BK83" s="114"/>
      <c r="BL83" s="114"/>
      <c r="BM83" s="114"/>
      <c r="BN83" s="114"/>
      <c r="BO83" s="114"/>
      <c r="BP83" s="114"/>
      <c r="BQ83" s="114"/>
      <c r="BR83" s="10"/>
      <c r="BS83" s="10"/>
      <c r="BT83" s="10"/>
      <c r="BU83" s="10"/>
      <c r="BV83" s="10"/>
      <c r="BW83" s="10"/>
      <c r="BX83" s="10"/>
      <c r="BY83" s="10"/>
      <c r="BZ83" s="9"/>
    </row>
    <row r="84" spans="1:80" ht="32.25" customHeight="1" x14ac:dyDescent="0.2">
      <c r="A84" s="74"/>
      <c r="B84" s="75"/>
      <c r="C84" s="74"/>
      <c r="D84" s="77"/>
      <c r="E84" s="77"/>
      <c r="F84" s="77"/>
      <c r="G84" s="77"/>
      <c r="H84" s="77"/>
      <c r="I84" s="75"/>
      <c r="J84" s="74"/>
      <c r="K84" s="77"/>
      <c r="L84" s="77"/>
      <c r="M84" s="77"/>
      <c r="N84" s="75"/>
      <c r="O84" s="74"/>
      <c r="P84" s="77"/>
      <c r="Q84" s="77"/>
      <c r="R84" s="77"/>
      <c r="S84" s="77"/>
      <c r="T84" s="77"/>
      <c r="U84" s="77"/>
      <c r="V84" s="77"/>
      <c r="W84" s="77"/>
      <c r="X84" s="75"/>
      <c r="Y84" s="102" t="s">
        <v>2</v>
      </c>
      <c r="Z84" s="103"/>
      <c r="AA84" s="103"/>
      <c r="AB84" s="103"/>
      <c r="AC84" s="104"/>
      <c r="AD84" s="102" t="s">
        <v>1</v>
      </c>
      <c r="AE84" s="103"/>
      <c r="AF84" s="103"/>
      <c r="AG84" s="103"/>
      <c r="AH84" s="104"/>
      <c r="AI84" s="38" t="s">
        <v>28</v>
      </c>
      <c r="AJ84" s="38"/>
      <c r="AK84" s="38"/>
      <c r="AL84" s="38"/>
      <c r="AM84" s="38"/>
      <c r="AN84" s="38" t="s">
        <v>2</v>
      </c>
      <c r="AO84" s="38"/>
      <c r="AP84" s="38"/>
      <c r="AQ84" s="38"/>
      <c r="AR84" s="38"/>
      <c r="AS84" s="38" t="s">
        <v>1</v>
      </c>
      <c r="AT84" s="38"/>
      <c r="AU84" s="38"/>
      <c r="AV84" s="38"/>
      <c r="AW84" s="38"/>
      <c r="AX84" s="38" t="s">
        <v>28</v>
      </c>
      <c r="AY84" s="38"/>
      <c r="AZ84" s="38"/>
      <c r="BA84" s="38"/>
      <c r="BB84" s="38"/>
      <c r="BC84" s="38" t="s">
        <v>2</v>
      </c>
      <c r="BD84" s="38"/>
      <c r="BE84" s="38"/>
      <c r="BF84" s="38"/>
      <c r="BG84" s="38"/>
      <c r="BH84" s="38" t="s">
        <v>1</v>
      </c>
      <c r="BI84" s="38"/>
      <c r="BJ84" s="38"/>
      <c r="BK84" s="38"/>
      <c r="BL84" s="38"/>
      <c r="BM84" s="38" t="s">
        <v>28</v>
      </c>
      <c r="BN84" s="38"/>
      <c r="BO84" s="38"/>
      <c r="BP84" s="38"/>
      <c r="BQ84" s="38"/>
      <c r="BR84" s="2"/>
      <c r="BS84" s="2"/>
      <c r="BT84" s="2"/>
      <c r="BU84" s="2"/>
      <c r="BV84" s="2"/>
      <c r="BW84" s="2"/>
      <c r="BX84" s="2"/>
      <c r="BY84" s="2"/>
      <c r="BZ84" s="9"/>
    </row>
    <row r="85" spans="1:80" ht="15.95" customHeight="1" x14ac:dyDescent="0.2">
      <c r="A85" s="38">
        <v>1</v>
      </c>
      <c r="B85" s="38"/>
      <c r="C85" s="38">
        <v>2</v>
      </c>
      <c r="D85" s="38"/>
      <c r="E85" s="38"/>
      <c r="F85" s="38"/>
      <c r="G85" s="38"/>
      <c r="H85" s="38"/>
      <c r="I85" s="38"/>
      <c r="J85" s="38">
        <v>3</v>
      </c>
      <c r="K85" s="38"/>
      <c r="L85" s="38"/>
      <c r="M85" s="38"/>
      <c r="N85" s="38"/>
      <c r="O85" s="38">
        <v>4</v>
      </c>
      <c r="P85" s="38"/>
      <c r="Q85" s="38"/>
      <c r="R85" s="38"/>
      <c r="S85" s="38"/>
      <c r="T85" s="38"/>
      <c r="U85" s="38"/>
      <c r="V85" s="38"/>
      <c r="W85" s="38"/>
      <c r="X85" s="38"/>
      <c r="Y85" s="38">
        <v>5</v>
      </c>
      <c r="Z85" s="38"/>
      <c r="AA85" s="38"/>
      <c r="AB85" s="38"/>
      <c r="AC85" s="38"/>
      <c r="AD85" s="38">
        <v>6</v>
      </c>
      <c r="AE85" s="38"/>
      <c r="AF85" s="38"/>
      <c r="AG85" s="38"/>
      <c r="AH85" s="38"/>
      <c r="AI85" s="38">
        <v>7</v>
      </c>
      <c r="AJ85" s="38"/>
      <c r="AK85" s="38"/>
      <c r="AL85" s="38"/>
      <c r="AM85" s="38"/>
      <c r="AN85" s="102">
        <v>8</v>
      </c>
      <c r="AO85" s="103"/>
      <c r="AP85" s="103"/>
      <c r="AQ85" s="103"/>
      <c r="AR85" s="104"/>
      <c r="AS85" s="102">
        <v>9</v>
      </c>
      <c r="AT85" s="103"/>
      <c r="AU85" s="103"/>
      <c r="AV85" s="103"/>
      <c r="AW85" s="104"/>
      <c r="AX85" s="102">
        <v>10</v>
      </c>
      <c r="AY85" s="103"/>
      <c r="AZ85" s="103"/>
      <c r="BA85" s="103"/>
      <c r="BB85" s="104"/>
      <c r="BC85" s="102">
        <v>11</v>
      </c>
      <c r="BD85" s="103"/>
      <c r="BE85" s="103"/>
      <c r="BF85" s="103"/>
      <c r="BG85" s="104"/>
      <c r="BH85" s="102">
        <v>12</v>
      </c>
      <c r="BI85" s="103"/>
      <c r="BJ85" s="103"/>
      <c r="BK85" s="103"/>
      <c r="BL85" s="104"/>
      <c r="BM85" s="102">
        <v>13</v>
      </c>
      <c r="BN85" s="103"/>
      <c r="BO85" s="103"/>
      <c r="BP85" s="103"/>
      <c r="BQ85" s="104"/>
      <c r="BR85" s="2"/>
      <c r="BS85" s="2"/>
      <c r="BT85" s="2"/>
      <c r="BU85" s="2"/>
      <c r="BV85" s="2"/>
      <c r="BW85" s="2"/>
      <c r="BX85" s="2"/>
      <c r="BY85" s="2"/>
      <c r="BZ85" s="9"/>
    </row>
    <row r="86" spans="1:80" ht="12.75" hidden="1" customHeight="1" x14ac:dyDescent="0.2">
      <c r="A86" s="65" t="s">
        <v>39</v>
      </c>
      <c r="B86" s="65"/>
      <c r="C86" s="82" t="s">
        <v>16</v>
      </c>
      <c r="D86" s="83"/>
      <c r="E86" s="83"/>
      <c r="F86" s="83"/>
      <c r="G86" s="83"/>
      <c r="H86" s="83"/>
      <c r="I86" s="84"/>
      <c r="J86" s="65" t="s">
        <v>17</v>
      </c>
      <c r="K86" s="65"/>
      <c r="L86" s="65"/>
      <c r="M86" s="65"/>
      <c r="N86" s="65"/>
      <c r="O86" s="90" t="s">
        <v>40</v>
      </c>
      <c r="P86" s="90"/>
      <c r="Q86" s="90"/>
      <c r="R86" s="90"/>
      <c r="S86" s="90"/>
      <c r="T86" s="90"/>
      <c r="U86" s="90"/>
      <c r="V86" s="90"/>
      <c r="W86" s="90"/>
      <c r="X86" s="82"/>
      <c r="Y86" s="91" t="s">
        <v>12</v>
      </c>
      <c r="Z86" s="91"/>
      <c r="AA86" s="91"/>
      <c r="AB86" s="91"/>
      <c r="AC86" s="91"/>
      <c r="AD86" s="91" t="s">
        <v>32</v>
      </c>
      <c r="AE86" s="91"/>
      <c r="AF86" s="91"/>
      <c r="AG86" s="91"/>
      <c r="AH86" s="91"/>
      <c r="AI86" s="91" t="s">
        <v>18</v>
      </c>
      <c r="AJ86" s="91"/>
      <c r="AK86" s="91"/>
      <c r="AL86" s="91"/>
      <c r="AM86" s="91"/>
      <c r="AN86" s="91" t="s">
        <v>33</v>
      </c>
      <c r="AO86" s="91"/>
      <c r="AP86" s="91"/>
      <c r="AQ86" s="91"/>
      <c r="AR86" s="91"/>
      <c r="AS86" s="91" t="s">
        <v>13</v>
      </c>
      <c r="AT86" s="91"/>
      <c r="AU86" s="91"/>
      <c r="AV86" s="91"/>
      <c r="AW86" s="91"/>
      <c r="AX86" s="91" t="s">
        <v>18</v>
      </c>
      <c r="AY86" s="91"/>
      <c r="AZ86" s="91"/>
      <c r="BA86" s="91"/>
      <c r="BB86" s="91"/>
      <c r="BC86" s="91" t="s">
        <v>35</v>
      </c>
      <c r="BD86" s="91"/>
      <c r="BE86" s="91"/>
      <c r="BF86" s="91"/>
      <c r="BG86" s="91"/>
      <c r="BH86" s="91" t="s">
        <v>35</v>
      </c>
      <c r="BI86" s="91"/>
      <c r="BJ86" s="91"/>
      <c r="BK86" s="91"/>
      <c r="BL86" s="91"/>
      <c r="BM86" s="108" t="s">
        <v>18</v>
      </c>
      <c r="BN86" s="108"/>
      <c r="BO86" s="108"/>
      <c r="BP86" s="108"/>
      <c r="BQ86" s="108"/>
      <c r="BR86" s="12"/>
      <c r="BS86" s="12"/>
      <c r="BT86" s="9"/>
      <c r="BU86" s="9"/>
      <c r="BV86" s="9"/>
      <c r="BW86" s="9"/>
      <c r="BX86" s="9"/>
      <c r="BY86" s="9"/>
      <c r="BZ86" s="9"/>
      <c r="CA86" s="1" t="s">
        <v>25</v>
      </c>
    </row>
    <row r="87" spans="1:80" s="31" customFormat="1" ht="15.75" x14ac:dyDescent="0.2">
      <c r="A87" s="47">
        <v>0</v>
      </c>
      <c r="B87" s="47"/>
      <c r="C87" s="51" t="s">
        <v>109</v>
      </c>
      <c r="D87" s="51"/>
      <c r="E87" s="51"/>
      <c r="F87" s="51"/>
      <c r="G87" s="51"/>
      <c r="H87" s="51"/>
      <c r="I87" s="51"/>
      <c r="J87" s="51" t="s">
        <v>110</v>
      </c>
      <c r="K87" s="51"/>
      <c r="L87" s="51"/>
      <c r="M87" s="51"/>
      <c r="N87" s="51"/>
      <c r="O87" s="51" t="s">
        <v>110</v>
      </c>
      <c r="P87" s="51"/>
      <c r="Q87" s="51"/>
      <c r="R87" s="51"/>
      <c r="S87" s="51"/>
      <c r="T87" s="51"/>
      <c r="U87" s="51"/>
      <c r="V87" s="51"/>
      <c r="W87" s="51"/>
      <c r="X87" s="51"/>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5"/>
      <c r="AY87" s="45"/>
      <c r="AZ87" s="45"/>
      <c r="BA87" s="45"/>
      <c r="BB87" s="45"/>
      <c r="BC87" s="45"/>
      <c r="BD87" s="45"/>
      <c r="BE87" s="45"/>
      <c r="BF87" s="45"/>
      <c r="BG87" s="45"/>
      <c r="BH87" s="45"/>
      <c r="BI87" s="45"/>
      <c r="BJ87" s="45"/>
      <c r="BK87" s="45"/>
      <c r="BL87" s="45"/>
      <c r="BM87" s="45"/>
      <c r="BN87" s="45"/>
      <c r="BO87" s="45"/>
      <c r="BP87" s="45"/>
      <c r="BQ87" s="45"/>
      <c r="BR87" s="33"/>
      <c r="BS87" s="33"/>
      <c r="BT87" s="33"/>
      <c r="BU87" s="33"/>
      <c r="BV87" s="33"/>
      <c r="BW87" s="33"/>
      <c r="BX87" s="33"/>
      <c r="BY87" s="33"/>
      <c r="BZ87" s="34"/>
      <c r="CA87" s="31" t="s">
        <v>26</v>
      </c>
    </row>
    <row r="88" spans="1:80" ht="140.25" customHeight="1" x14ac:dyDescent="0.2">
      <c r="A88" s="38">
        <v>1</v>
      </c>
      <c r="B88" s="38"/>
      <c r="C88" s="44" t="s">
        <v>111</v>
      </c>
      <c r="D88" s="41"/>
      <c r="E88" s="41"/>
      <c r="F88" s="41"/>
      <c r="G88" s="41"/>
      <c r="H88" s="41"/>
      <c r="I88" s="42"/>
      <c r="J88" s="43" t="s">
        <v>112</v>
      </c>
      <c r="K88" s="43"/>
      <c r="L88" s="43"/>
      <c r="M88" s="43"/>
      <c r="N88" s="43"/>
      <c r="O88" s="44" t="s">
        <v>113</v>
      </c>
      <c r="P88" s="41"/>
      <c r="Q88" s="41"/>
      <c r="R88" s="41"/>
      <c r="S88" s="41"/>
      <c r="T88" s="41"/>
      <c r="U88" s="41"/>
      <c r="V88" s="41"/>
      <c r="W88" s="41"/>
      <c r="X88" s="42"/>
      <c r="Y88" s="39">
        <v>843500</v>
      </c>
      <c r="Z88" s="39"/>
      <c r="AA88" s="39"/>
      <c r="AB88" s="39"/>
      <c r="AC88" s="39"/>
      <c r="AD88" s="39">
        <v>0</v>
      </c>
      <c r="AE88" s="39"/>
      <c r="AF88" s="39"/>
      <c r="AG88" s="39"/>
      <c r="AH88" s="39"/>
      <c r="AI88" s="39">
        <f>Y88+AD88</f>
        <v>843500</v>
      </c>
      <c r="AJ88" s="39"/>
      <c r="AK88" s="39"/>
      <c r="AL88" s="39"/>
      <c r="AM88" s="39"/>
      <c r="AN88" s="39">
        <v>28375</v>
      </c>
      <c r="AO88" s="39"/>
      <c r="AP88" s="39"/>
      <c r="AQ88" s="39"/>
      <c r="AR88" s="39"/>
      <c r="AS88" s="39">
        <v>0</v>
      </c>
      <c r="AT88" s="39"/>
      <c r="AU88" s="39"/>
      <c r="AV88" s="39"/>
      <c r="AW88" s="39"/>
      <c r="AX88" s="40">
        <f>AN88+AS88</f>
        <v>28375</v>
      </c>
      <c r="AY88" s="40"/>
      <c r="AZ88" s="40"/>
      <c r="BA88" s="40"/>
      <c r="BB88" s="40"/>
      <c r="BC88" s="40">
        <f>AN88-Y88</f>
        <v>-815125</v>
      </c>
      <c r="BD88" s="40"/>
      <c r="BE88" s="40"/>
      <c r="BF88" s="40"/>
      <c r="BG88" s="40"/>
      <c r="BH88" s="40">
        <f>AS88-AD88</f>
        <v>0</v>
      </c>
      <c r="BI88" s="40"/>
      <c r="BJ88" s="40"/>
      <c r="BK88" s="40"/>
      <c r="BL88" s="40"/>
      <c r="BM88" s="40">
        <f>BC88+BH88</f>
        <v>-815125</v>
      </c>
      <c r="BN88" s="40"/>
      <c r="BO88" s="40"/>
      <c r="BP88" s="40"/>
      <c r="BQ88" s="40"/>
      <c r="BR88" s="11"/>
      <c r="BS88" s="11"/>
      <c r="BT88" s="11"/>
      <c r="BU88" s="11"/>
      <c r="BV88" s="11"/>
      <c r="BW88" s="11"/>
      <c r="BX88" s="11"/>
      <c r="BY88" s="11"/>
      <c r="BZ88" s="9"/>
    </row>
    <row r="89" spans="1:80" ht="25.5" customHeight="1" x14ac:dyDescent="0.2">
      <c r="A89" s="38"/>
      <c r="B89" s="38"/>
      <c r="C89" s="35" t="s">
        <v>115</v>
      </c>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7"/>
      <c r="BR89" s="11"/>
      <c r="BS89" s="11"/>
      <c r="BT89" s="11"/>
      <c r="BU89" s="11"/>
      <c r="BV89" s="11"/>
      <c r="BW89" s="11"/>
      <c r="BX89" s="11"/>
      <c r="BY89" s="11"/>
      <c r="BZ89" s="9"/>
      <c r="CB89" s="1" t="s">
        <v>114</v>
      </c>
    </row>
    <row r="90" spans="1:80" ht="114.75" customHeight="1" x14ac:dyDescent="0.2">
      <c r="A90" s="38">
        <v>1</v>
      </c>
      <c r="B90" s="38"/>
      <c r="C90" s="35" t="s">
        <v>116</v>
      </c>
      <c r="D90" s="41"/>
      <c r="E90" s="41"/>
      <c r="F90" s="41"/>
      <c r="G90" s="41"/>
      <c r="H90" s="41"/>
      <c r="I90" s="42"/>
      <c r="J90" s="43" t="s">
        <v>112</v>
      </c>
      <c r="K90" s="43"/>
      <c r="L90" s="43"/>
      <c r="M90" s="43"/>
      <c r="N90" s="43"/>
      <c r="O90" s="44" t="s">
        <v>117</v>
      </c>
      <c r="P90" s="41"/>
      <c r="Q90" s="41"/>
      <c r="R90" s="41"/>
      <c r="S90" s="41"/>
      <c r="T90" s="41"/>
      <c r="U90" s="41"/>
      <c r="V90" s="41"/>
      <c r="W90" s="41"/>
      <c r="X90" s="42"/>
      <c r="Y90" s="39">
        <v>155800</v>
      </c>
      <c r="Z90" s="39"/>
      <c r="AA90" s="39"/>
      <c r="AB90" s="39"/>
      <c r="AC90" s="39"/>
      <c r="AD90" s="39">
        <v>0</v>
      </c>
      <c r="AE90" s="39"/>
      <c r="AF90" s="39"/>
      <c r="AG90" s="39"/>
      <c r="AH90" s="39"/>
      <c r="AI90" s="39">
        <f>Y90+AD90</f>
        <v>155800</v>
      </c>
      <c r="AJ90" s="39"/>
      <c r="AK90" s="39"/>
      <c r="AL90" s="39"/>
      <c r="AM90" s="39"/>
      <c r="AN90" s="39">
        <v>62957.48</v>
      </c>
      <c r="AO90" s="39"/>
      <c r="AP90" s="39"/>
      <c r="AQ90" s="39"/>
      <c r="AR90" s="39"/>
      <c r="AS90" s="39">
        <v>0</v>
      </c>
      <c r="AT90" s="39"/>
      <c r="AU90" s="39"/>
      <c r="AV90" s="39"/>
      <c r="AW90" s="39"/>
      <c r="AX90" s="40">
        <f>AN90+AS90</f>
        <v>62957.48</v>
      </c>
      <c r="AY90" s="40"/>
      <c r="AZ90" s="40"/>
      <c r="BA90" s="40"/>
      <c r="BB90" s="40"/>
      <c r="BC90" s="40">
        <f>AN90-Y90</f>
        <v>-92842.51999999999</v>
      </c>
      <c r="BD90" s="40"/>
      <c r="BE90" s="40"/>
      <c r="BF90" s="40"/>
      <c r="BG90" s="40"/>
      <c r="BH90" s="40">
        <f>AS90-AD90</f>
        <v>0</v>
      </c>
      <c r="BI90" s="40"/>
      <c r="BJ90" s="40"/>
      <c r="BK90" s="40"/>
      <c r="BL90" s="40"/>
      <c r="BM90" s="40">
        <f>BC90+BH90</f>
        <v>-92842.51999999999</v>
      </c>
      <c r="BN90" s="40"/>
      <c r="BO90" s="40"/>
      <c r="BP90" s="40"/>
      <c r="BQ90" s="40"/>
      <c r="BR90" s="11"/>
      <c r="BS90" s="11"/>
      <c r="BT90" s="11"/>
      <c r="BU90" s="11"/>
      <c r="BV90" s="11"/>
      <c r="BW90" s="11"/>
      <c r="BX90" s="11"/>
      <c r="BY90" s="11"/>
      <c r="BZ90" s="9"/>
    </row>
    <row r="91" spans="1:80" ht="25.5" customHeight="1" x14ac:dyDescent="0.2">
      <c r="A91" s="38"/>
      <c r="B91" s="38"/>
      <c r="C91" s="35" t="s">
        <v>119</v>
      </c>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7"/>
      <c r="BR91" s="11"/>
      <c r="BS91" s="11"/>
      <c r="BT91" s="11"/>
      <c r="BU91" s="11"/>
      <c r="BV91" s="11"/>
      <c r="BW91" s="11"/>
      <c r="BX91" s="11"/>
      <c r="BY91" s="11"/>
      <c r="BZ91" s="9"/>
      <c r="CB91" s="1" t="s">
        <v>118</v>
      </c>
    </row>
    <row r="92" spans="1:80" ht="114.75" customHeight="1" x14ac:dyDescent="0.2">
      <c r="A92" s="38">
        <v>1</v>
      </c>
      <c r="B92" s="38"/>
      <c r="C92" s="35" t="s">
        <v>120</v>
      </c>
      <c r="D92" s="41"/>
      <c r="E92" s="41"/>
      <c r="F92" s="41"/>
      <c r="G92" s="41"/>
      <c r="H92" s="41"/>
      <c r="I92" s="42"/>
      <c r="J92" s="43" t="s">
        <v>112</v>
      </c>
      <c r="K92" s="43"/>
      <c r="L92" s="43"/>
      <c r="M92" s="43"/>
      <c r="N92" s="43"/>
      <c r="O92" s="44" t="s">
        <v>121</v>
      </c>
      <c r="P92" s="41"/>
      <c r="Q92" s="41"/>
      <c r="R92" s="41"/>
      <c r="S92" s="41"/>
      <c r="T92" s="41"/>
      <c r="U92" s="41"/>
      <c r="V92" s="41"/>
      <c r="W92" s="41"/>
      <c r="X92" s="42"/>
      <c r="Y92" s="39">
        <v>1205500</v>
      </c>
      <c r="Z92" s="39"/>
      <c r="AA92" s="39"/>
      <c r="AB92" s="39"/>
      <c r="AC92" s="39"/>
      <c r="AD92" s="39">
        <v>0</v>
      </c>
      <c r="AE92" s="39"/>
      <c r="AF92" s="39"/>
      <c r="AG92" s="39"/>
      <c r="AH92" s="39"/>
      <c r="AI92" s="39">
        <f>Y92+AD92</f>
        <v>1205500</v>
      </c>
      <c r="AJ92" s="39"/>
      <c r="AK92" s="39"/>
      <c r="AL92" s="39"/>
      <c r="AM92" s="39"/>
      <c r="AN92" s="39">
        <v>0</v>
      </c>
      <c r="AO92" s="39"/>
      <c r="AP92" s="39"/>
      <c r="AQ92" s="39"/>
      <c r="AR92" s="39"/>
      <c r="AS92" s="39">
        <v>0</v>
      </c>
      <c r="AT92" s="39"/>
      <c r="AU92" s="39"/>
      <c r="AV92" s="39"/>
      <c r="AW92" s="39"/>
      <c r="AX92" s="40">
        <f>AN92+AS92</f>
        <v>0</v>
      </c>
      <c r="AY92" s="40"/>
      <c r="AZ92" s="40"/>
      <c r="BA92" s="40"/>
      <c r="BB92" s="40"/>
      <c r="BC92" s="40">
        <f>AN92-Y92</f>
        <v>-1205500</v>
      </c>
      <c r="BD92" s="40"/>
      <c r="BE92" s="40"/>
      <c r="BF92" s="40"/>
      <c r="BG92" s="40"/>
      <c r="BH92" s="40">
        <f>AS92-AD92</f>
        <v>0</v>
      </c>
      <c r="BI92" s="40"/>
      <c r="BJ92" s="40"/>
      <c r="BK92" s="40"/>
      <c r="BL92" s="40"/>
      <c r="BM92" s="40">
        <f>BC92+BH92</f>
        <v>-1205500</v>
      </c>
      <c r="BN92" s="40"/>
      <c r="BO92" s="40"/>
      <c r="BP92" s="40"/>
      <c r="BQ92" s="40"/>
      <c r="BR92" s="11"/>
      <c r="BS92" s="11"/>
      <c r="BT92" s="11"/>
      <c r="BU92" s="11"/>
      <c r="BV92" s="11"/>
      <c r="BW92" s="11"/>
      <c r="BX92" s="11"/>
      <c r="BY92" s="11"/>
      <c r="BZ92" s="9"/>
    </row>
    <row r="93" spans="1:80" ht="15.75" customHeight="1" x14ac:dyDescent="0.2">
      <c r="A93" s="38"/>
      <c r="B93" s="38"/>
      <c r="C93" s="35" t="s">
        <v>123</v>
      </c>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7"/>
      <c r="BR93" s="11"/>
      <c r="BS93" s="11"/>
      <c r="BT93" s="11"/>
      <c r="BU93" s="11"/>
      <c r="BV93" s="11"/>
      <c r="BW93" s="11"/>
      <c r="BX93" s="11"/>
      <c r="BY93" s="11"/>
      <c r="BZ93" s="9"/>
      <c r="CB93" s="1" t="s">
        <v>122</v>
      </c>
    </row>
    <row r="94" spans="1:80" ht="127.5" customHeight="1" x14ac:dyDescent="0.2">
      <c r="A94" s="38">
        <v>1</v>
      </c>
      <c r="B94" s="38"/>
      <c r="C94" s="35" t="s">
        <v>124</v>
      </c>
      <c r="D94" s="41"/>
      <c r="E94" s="41"/>
      <c r="F94" s="41"/>
      <c r="G94" s="41"/>
      <c r="H94" s="41"/>
      <c r="I94" s="42"/>
      <c r="J94" s="43" t="s">
        <v>112</v>
      </c>
      <c r="K94" s="43"/>
      <c r="L94" s="43"/>
      <c r="M94" s="43"/>
      <c r="N94" s="43"/>
      <c r="O94" s="44" t="s">
        <v>125</v>
      </c>
      <c r="P94" s="41"/>
      <c r="Q94" s="41"/>
      <c r="R94" s="41"/>
      <c r="S94" s="41"/>
      <c r="T94" s="41"/>
      <c r="U94" s="41"/>
      <c r="V94" s="41"/>
      <c r="W94" s="41"/>
      <c r="X94" s="42"/>
      <c r="Y94" s="39">
        <v>1000</v>
      </c>
      <c r="Z94" s="39"/>
      <c r="AA94" s="39"/>
      <c r="AB94" s="39"/>
      <c r="AC94" s="39"/>
      <c r="AD94" s="39">
        <v>0</v>
      </c>
      <c r="AE94" s="39"/>
      <c r="AF94" s="39"/>
      <c r="AG94" s="39"/>
      <c r="AH94" s="39"/>
      <c r="AI94" s="39">
        <f>Y94+AD94</f>
        <v>1000</v>
      </c>
      <c r="AJ94" s="39"/>
      <c r="AK94" s="39"/>
      <c r="AL94" s="39"/>
      <c r="AM94" s="39"/>
      <c r="AN94" s="39">
        <v>0</v>
      </c>
      <c r="AO94" s="39"/>
      <c r="AP94" s="39"/>
      <c r="AQ94" s="39"/>
      <c r="AR94" s="39"/>
      <c r="AS94" s="39">
        <v>0</v>
      </c>
      <c r="AT94" s="39"/>
      <c r="AU94" s="39"/>
      <c r="AV94" s="39"/>
      <c r="AW94" s="39"/>
      <c r="AX94" s="40">
        <f>AN94+AS94</f>
        <v>0</v>
      </c>
      <c r="AY94" s="40"/>
      <c r="AZ94" s="40"/>
      <c r="BA94" s="40"/>
      <c r="BB94" s="40"/>
      <c r="BC94" s="40">
        <f>AN94-Y94</f>
        <v>-1000</v>
      </c>
      <c r="BD94" s="40"/>
      <c r="BE94" s="40"/>
      <c r="BF94" s="40"/>
      <c r="BG94" s="40"/>
      <c r="BH94" s="40">
        <f>AS94-AD94</f>
        <v>0</v>
      </c>
      <c r="BI94" s="40"/>
      <c r="BJ94" s="40"/>
      <c r="BK94" s="40"/>
      <c r="BL94" s="40"/>
      <c r="BM94" s="40">
        <f>BC94+BH94</f>
        <v>-1000</v>
      </c>
      <c r="BN94" s="40"/>
      <c r="BO94" s="40"/>
      <c r="BP94" s="40"/>
      <c r="BQ94" s="40"/>
      <c r="BR94" s="11"/>
      <c r="BS94" s="11"/>
      <c r="BT94" s="11"/>
      <c r="BU94" s="11"/>
      <c r="BV94" s="11"/>
      <c r="BW94" s="11"/>
      <c r="BX94" s="11"/>
      <c r="BY94" s="11"/>
      <c r="BZ94" s="9"/>
    </row>
    <row r="95" spans="1:80" ht="15.75" customHeight="1" x14ac:dyDescent="0.2">
      <c r="A95" s="38"/>
      <c r="B95" s="38"/>
      <c r="C95" s="35" t="s">
        <v>127</v>
      </c>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7"/>
      <c r="BR95" s="11"/>
      <c r="BS95" s="11"/>
      <c r="BT95" s="11"/>
      <c r="BU95" s="11"/>
      <c r="BV95" s="11"/>
      <c r="BW95" s="11"/>
      <c r="BX95" s="11"/>
      <c r="BY95" s="11"/>
      <c r="BZ95" s="9"/>
      <c r="CB95" s="1" t="s">
        <v>126</v>
      </c>
    </row>
    <row r="96" spans="1:80" ht="127.5" customHeight="1" x14ac:dyDescent="0.2">
      <c r="A96" s="38">
        <v>1</v>
      </c>
      <c r="B96" s="38"/>
      <c r="C96" s="35" t="s">
        <v>128</v>
      </c>
      <c r="D96" s="41"/>
      <c r="E96" s="41"/>
      <c r="F96" s="41"/>
      <c r="G96" s="41"/>
      <c r="H96" s="41"/>
      <c r="I96" s="42"/>
      <c r="J96" s="43" t="s">
        <v>112</v>
      </c>
      <c r="K96" s="43"/>
      <c r="L96" s="43"/>
      <c r="M96" s="43"/>
      <c r="N96" s="43"/>
      <c r="O96" s="44" t="s">
        <v>129</v>
      </c>
      <c r="P96" s="41"/>
      <c r="Q96" s="41"/>
      <c r="R96" s="41"/>
      <c r="S96" s="41"/>
      <c r="T96" s="41"/>
      <c r="U96" s="41"/>
      <c r="V96" s="41"/>
      <c r="W96" s="41"/>
      <c r="X96" s="42"/>
      <c r="Y96" s="39">
        <v>50000</v>
      </c>
      <c r="Z96" s="39"/>
      <c r="AA96" s="39"/>
      <c r="AB96" s="39"/>
      <c r="AC96" s="39"/>
      <c r="AD96" s="39">
        <v>0</v>
      </c>
      <c r="AE96" s="39"/>
      <c r="AF96" s="39"/>
      <c r="AG96" s="39"/>
      <c r="AH96" s="39"/>
      <c r="AI96" s="39">
        <f>Y96+AD96</f>
        <v>50000</v>
      </c>
      <c r="AJ96" s="39"/>
      <c r="AK96" s="39"/>
      <c r="AL96" s="39"/>
      <c r="AM96" s="39"/>
      <c r="AN96" s="39">
        <v>0</v>
      </c>
      <c r="AO96" s="39"/>
      <c r="AP96" s="39"/>
      <c r="AQ96" s="39"/>
      <c r="AR96" s="39"/>
      <c r="AS96" s="39">
        <v>0</v>
      </c>
      <c r="AT96" s="39"/>
      <c r="AU96" s="39"/>
      <c r="AV96" s="39"/>
      <c r="AW96" s="39"/>
      <c r="AX96" s="40">
        <f>AN96+AS96</f>
        <v>0</v>
      </c>
      <c r="AY96" s="40"/>
      <c r="AZ96" s="40"/>
      <c r="BA96" s="40"/>
      <c r="BB96" s="40"/>
      <c r="BC96" s="40">
        <f>AN96-Y96</f>
        <v>-50000</v>
      </c>
      <c r="BD96" s="40"/>
      <c r="BE96" s="40"/>
      <c r="BF96" s="40"/>
      <c r="BG96" s="40"/>
      <c r="BH96" s="40">
        <f>AS96-AD96</f>
        <v>0</v>
      </c>
      <c r="BI96" s="40"/>
      <c r="BJ96" s="40"/>
      <c r="BK96" s="40"/>
      <c r="BL96" s="40"/>
      <c r="BM96" s="40">
        <f>BC96+BH96</f>
        <v>-50000</v>
      </c>
      <c r="BN96" s="40"/>
      <c r="BO96" s="40"/>
      <c r="BP96" s="40"/>
      <c r="BQ96" s="40"/>
      <c r="BR96" s="11"/>
      <c r="BS96" s="11"/>
      <c r="BT96" s="11"/>
      <c r="BU96" s="11"/>
      <c r="BV96" s="11"/>
      <c r="BW96" s="11"/>
      <c r="BX96" s="11"/>
      <c r="BY96" s="11"/>
      <c r="BZ96" s="9"/>
    </row>
    <row r="97" spans="1:80" ht="15.75" customHeight="1" x14ac:dyDescent="0.2">
      <c r="A97" s="38"/>
      <c r="B97" s="38"/>
      <c r="C97" s="35" t="s">
        <v>131</v>
      </c>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7"/>
      <c r="BR97" s="11"/>
      <c r="BS97" s="11"/>
      <c r="BT97" s="11"/>
      <c r="BU97" s="11"/>
      <c r="BV97" s="11"/>
      <c r="BW97" s="11"/>
      <c r="BX97" s="11"/>
      <c r="BY97" s="11"/>
      <c r="BZ97" s="9"/>
      <c r="CB97" s="1" t="s">
        <v>130</v>
      </c>
    </row>
    <row r="98" spans="1:80" ht="293.25" customHeight="1" x14ac:dyDescent="0.2">
      <c r="A98" s="38">
        <v>1</v>
      </c>
      <c r="B98" s="38"/>
      <c r="C98" s="35" t="s">
        <v>132</v>
      </c>
      <c r="D98" s="41"/>
      <c r="E98" s="41"/>
      <c r="F98" s="41"/>
      <c r="G98" s="41"/>
      <c r="H98" s="41"/>
      <c r="I98" s="42"/>
      <c r="J98" s="43" t="s">
        <v>112</v>
      </c>
      <c r="K98" s="43"/>
      <c r="L98" s="43"/>
      <c r="M98" s="43"/>
      <c r="N98" s="43"/>
      <c r="O98" s="44" t="s">
        <v>133</v>
      </c>
      <c r="P98" s="41"/>
      <c r="Q98" s="41"/>
      <c r="R98" s="41"/>
      <c r="S98" s="41"/>
      <c r="T98" s="41"/>
      <c r="U98" s="41"/>
      <c r="V98" s="41"/>
      <c r="W98" s="41"/>
      <c r="X98" s="42"/>
      <c r="Y98" s="39">
        <v>3000000</v>
      </c>
      <c r="Z98" s="39"/>
      <c r="AA98" s="39"/>
      <c r="AB98" s="39"/>
      <c r="AC98" s="39"/>
      <c r="AD98" s="39">
        <v>0</v>
      </c>
      <c r="AE98" s="39"/>
      <c r="AF98" s="39"/>
      <c r="AG98" s="39"/>
      <c r="AH98" s="39"/>
      <c r="AI98" s="39">
        <f>Y98+AD98</f>
        <v>3000000</v>
      </c>
      <c r="AJ98" s="39"/>
      <c r="AK98" s="39"/>
      <c r="AL98" s="39"/>
      <c r="AM98" s="39"/>
      <c r="AN98" s="39">
        <v>2962433</v>
      </c>
      <c r="AO98" s="39"/>
      <c r="AP98" s="39"/>
      <c r="AQ98" s="39"/>
      <c r="AR98" s="39"/>
      <c r="AS98" s="39">
        <v>0</v>
      </c>
      <c r="AT98" s="39"/>
      <c r="AU98" s="39"/>
      <c r="AV98" s="39"/>
      <c r="AW98" s="39"/>
      <c r="AX98" s="40">
        <f>AN98+AS98</f>
        <v>2962433</v>
      </c>
      <c r="AY98" s="40"/>
      <c r="AZ98" s="40"/>
      <c r="BA98" s="40"/>
      <c r="BB98" s="40"/>
      <c r="BC98" s="40">
        <f>AN98-Y98</f>
        <v>-37567</v>
      </c>
      <c r="BD98" s="40"/>
      <c r="BE98" s="40"/>
      <c r="BF98" s="40"/>
      <c r="BG98" s="40"/>
      <c r="BH98" s="40">
        <f>AS98-AD98</f>
        <v>0</v>
      </c>
      <c r="BI98" s="40"/>
      <c r="BJ98" s="40"/>
      <c r="BK98" s="40"/>
      <c r="BL98" s="40"/>
      <c r="BM98" s="40">
        <f>BC98+BH98</f>
        <v>-37567</v>
      </c>
      <c r="BN98" s="40"/>
      <c r="BO98" s="40"/>
      <c r="BP98" s="40"/>
      <c r="BQ98" s="40"/>
      <c r="BR98" s="11"/>
      <c r="BS98" s="11"/>
      <c r="BT98" s="11"/>
      <c r="BU98" s="11"/>
      <c r="BV98" s="11"/>
      <c r="BW98" s="11"/>
      <c r="BX98" s="11"/>
      <c r="BY98" s="11"/>
      <c r="BZ98" s="9"/>
    </row>
    <row r="99" spans="1:80" ht="25.5" customHeight="1" x14ac:dyDescent="0.2">
      <c r="A99" s="38"/>
      <c r="B99" s="38"/>
      <c r="C99" s="35" t="s">
        <v>135</v>
      </c>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7"/>
      <c r="BR99" s="11"/>
      <c r="BS99" s="11"/>
      <c r="BT99" s="11"/>
      <c r="BU99" s="11"/>
      <c r="BV99" s="11"/>
      <c r="BW99" s="11"/>
      <c r="BX99" s="11"/>
      <c r="BY99" s="11"/>
      <c r="BZ99" s="9"/>
      <c r="CB99" s="1" t="s">
        <v>134</v>
      </c>
    </row>
    <row r="100" spans="1:80" ht="127.5" customHeight="1" x14ac:dyDescent="0.2">
      <c r="A100" s="38">
        <v>1</v>
      </c>
      <c r="B100" s="38"/>
      <c r="C100" s="35" t="s">
        <v>136</v>
      </c>
      <c r="D100" s="41"/>
      <c r="E100" s="41"/>
      <c r="F100" s="41"/>
      <c r="G100" s="41"/>
      <c r="H100" s="41"/>
      <c r="I100" s="42"/>
      <c r="J100" s="43" t="s">
        <v>112</v>
      </c>
      <c r="K100" s="43"/>
      <c r="L100" s="43"/>
      <c r="M100" s="43"/>
      <c r="N100" s="43"/>
      <c r="O100" s="44" t="s">
        <v>125</v>
      </c>
      <c r="P100" s="41"/>
      <c r="Q100" s="41"/>
      <c r="R100" s="41"/>
      <c r="S100" s="41"/>
      <c r="T100" s="41"/>
      <c r="U100" s="41"/>
      <c r="V100" s="41"/>
      <c r="W100" s="41"/>
      <c r="X100" s="42"/>
      <c r="Y100" s="39">
        <v>40000</v>
      </c>
      <c r="Z100" s="39"/>
      <c r="AA100" s="39"/>
      <c r="AB100" s="39"/>
      <c r="AC100" s="39"/>
      <c r="AD100" s="39">
        <v>0</v>
      </c>
      <c r="AE100" s="39"/>
      <c r="AF100" s="39"/>
      <c r="AG100" s="39"/>
      <c r="AH100" s="39"/>
      <c r="AI100" s="39">
        <f>Y100+AD100</f>
        <v>40000</v>
      </c>
      <c r="AJ100" s="39"/>
      <c r="AK100" s="39"/>
      <c r="AL100" s="39"/>
      <c r="AM100" s="39"/>
      <c r="AN100" s="39">
        <v>0</v>
      </c>
      <c r="AO100" s="39"/>
      <c r="AP100" s="39"/>
      <c r="AQ100" s="39"/>
      <c r="AR100" s="39"/>
      <c r="AS100" s="39">
        <v>0</v>
      </c>
      <c r="AT100" s="39"/>
      <c r="AU100" s="39"/>
      <c r="AV100" s="39"/>
      <c r="AW100" s="39"/>
      <c r="AX100" s="40">
        <f>AN100+AS100</f>
        <v>0</v>
      </c>
      <c r="AY100" s="40"/>
      <c r="AZ100" s="40"/>
      <c r="BA100" s="40"/>
      <c r="BB100" s="40"/>
      <c r="BC100" s="40">
        <f>AN100-Y100</f>
        <v>-40000</v>
      </c>
      <c r="BD100" s="40"/>
      <c r="BE100" s="40"/>
      <c r="BF100" s="40"/>
      <c r="BG100" s="40"/>
      <c r="BH100" s="40">
        <f>AS100-AD100</f>
        <v>0</v>
      </c>
      <c r="BI100" s="40"/>
      <c r="BJ100" s="40"/>
      <c r="BK100" s="40"/>
      <c r="BL100" s="40"/>
      <c r="BM100" s="40">
        <f>BC100+BH100</f>
        <v>-40000</v>
      </c>
      <c r="BN100" s="40"/>
      <c r="BO100" s="40"/>
      <c r="BP100" s="40"/>
      <c r="BQ100" s="40"/>
      <c r="BR100" s="11"/>
      <c r="BS100" s="11"/>
      <c r="BT100" s="11"/>
      <c r="BU100" s="11"/>
      <c r="BV100" s="11"/>
      <c r="BW100" s="11"/>
      <c r="BX100" s="11"/>
      <c r="BY100" s="11"/>
      <c r="BZ100" s="9"/>
    </row>
    <row r="101" spans="1:80" ht="15.75" customHeight="1" x14ac:dyDescent="0.2">
      <c r="A101" s="38"/>
      <c r="B101" s="38"/>
      <c r="C101" s="35" t="s">
        <v>138</v>
      </c>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7"/>
      <c r="BR101" s="11"/>
      <c r="BS101" s="11"/>
      <c r="BT101" s="11"/>
      <c r="BU101" s="11"/>
      <c r="BV101" s="11"/>
      <c r="BW101" s="11"/>
      <c r="BX101" s="11"/>
      <c r="BY101" s="11"/>
      <c r="BZ101" s="9"/>
      <c r="CB101" s="1" t="s">
        <v>137</v>
      </c>
    </row>
    <row r="102" spans="1:80" ht="114.75" customHeight="1" x14ac:dyDescent="0.2">
      <c r="A102" s="38">
        <v>1</v>
      </c>
      <c r="B102" s="38"/>
      <c r="C102" s="35" t="s">
        <v>139</v>
      </c>
      <c r="D102" s="41"/>
      <c r="E102" s="41"/>
      <c r="F102" s="41"/>
      <c r="G102" s="41"/>
      <c r="H102" s="41"/>
      <c r="I102" s="42"/>
      <c r="J102" s="43" t="s">
        <v>112</v>
      </c>
      <c r="K102" s="43"/>
      <c r="L102" s="43"/>
      <c r="M102" s="43"/>
      <c r="N102" s="43"/>
      <c r="O102" s="44" t="s">
        <v>117</v>
      </c>
      <c r="P102" s="41"/>
      <c r="Q102" s="41"/>
      <c r="R102" s="41"/>
      <c r="S102" s="41"/>
      <c r="T102" s="41"/>
      <c r="U102" s="41"/>
      <c r="V102" s="41"/>
      <c r="W102" s="41"/>
      <c r="X102" s="42"/>
      <c r="Y102" s="39">
        <v>1200</v>
      </c>
      <c r="Z102" s="39"/>
      <c r="AA102" s="39"/>
      <c r="AB102" s="39"/>
      <c r="AC102" s="39"/>
      <c r="AD102" s="39">
        <v>0</v>
      </c>
      <c r="AE102" s="39"/>
      <c r="AF102" s="39"/>
      <c r="AG102" s="39"/>
      <c r="AH102" s="39"/>
      <c r="AI102" s="39">
        <f>Y102+AD102</f>
        <v>1200</v>
      </c>
      <c r="AJ102" s="39"/>
      <c r="AK102" s="39"/>
      <c r="AL102" s="39"/>
      <c r="AM102" s="39"/>
      <c r="AN102" s="39">
        <v>0</v>
      </c>
      <c r="AO102" s="39"/>
      <c r="AP102" s="39"/>
      <c r="AQ102" s="39"/>
      <c r="AR102" s="39"/>
      <c r="AS102" s="39">
        <v>0</v>
      </c>
      <c r="AT102" s="39"/>
      <c r="AU102" s="39"/>
      <c r="AV102" s="39"/>
      <c r="AW102" s="39"/>
      <c r="AX102" s="40">
        <f>AN102+AS102</f>
        <v>0</v>
      </c>
      <c r="AY102" s="40"/>
      <c r="AZ102" s="40"/>
      <c r="BA102" s="40"/>
      <c r="BB102" s="40"/>
      <c r="BC102" s="40">
        <f>AN102-Y102</f>
        <v>-1200</v>
      </c>
      <c r="BD102" s="40"/>
      <c r="BE102" s="40"/>
      <c r="BF102" s="40"/>
      <c r="BG102" s="40"/>
      <c r="BH102" s="40">
        <f>AS102-AD102</f>
        <v>0</v>
      </c>
      <c r="BI102" s="40"/>
      <c r="BJ102" s="40"/>
      <c r="BK102" s="40"/>
      <c r="BL102" s="40"/>
      <c r="BM102" s="40">
        <f>BC102+BH102</f>
        <v>-1200</v>
      </c>
      <c r="BN102" s="40"/>
      <c r="BO102" s="40"/>
      <c r="BP102" s="40"/>
      <c r="BQ102" s="40"/>
      <c r="BR102" s="11"/>
      <c r="BS102" s="11"/>
      <c r="BT102" s="11"/>
      <c r="BU102" s="11"/>
      <c r="BV102" s="11"/>
      <c r="BW102" s="11"/>
      <c r="BX102" s="11"/>
      <c r="BY102" s="11"/>
      <c r="BZ102" s="9"/>
    </row>
    <row r="103" spans="1:80" ht="15.75" customHeight="1" x14ac:dyDescent="0.2">
      <c r="A103" s="38"/>
      <c r="B103" s="38"/>
      <c r="C103" s="35" t="s">
        <v>141</v>
      </c>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7"/>
      <c r="BR103" s="11"/>
      <c r="BS103" s="11"/>
      <c r="BT103" s="11"/>
      <c r="BU103" s="11"/>
      <c r="BV103" s="11"/>
      <c r="BW103" s="11"/>
      <c r="BX103" s="11"/>
      <c r="BY103" s="11"/>
      <c r="BZ103" s="9"/>
      <c r="CB103" s="1" t="s">
        <v>140</v>
      </c>
    </row>
    <row r="104" spans="1:80" ht="114.75" customHeight="1" x14ac:dyDescent="0.2">
      <c r="A104" s="38">
        <v>1</v>
      </c>
      <c r="B104" s="38"/>
      <c r="C104" s="35" t="s">
        <v>142</v>
      </c>
      <c r="D104" s="41"/>
      <c r="E104" s="41"/>
      <c r="F104" s="41"/>
      <c r="G104" s="41"/>
      <c r="H104" s="41"/>
      <c r="I104" s="42"/>
      <c r="J104" s="43" t="s">
        <v>112</v>
      </c>
      <c r="K104" s="43"/>
      <c r="L104" s="43"/>
      <c r="M104" s="43"/>
      <c r="N104" s="43"/>
      <c r="O104" s="44" t="s">
        <v>117</v>
      </c>
      <c r="P104" s="41"/>
      <c r="Q104" s="41"/>
      <c r="R104" s="41"/>
      <c r="S104" s="41"/>
      <c r="T104" s="41"/>
      <c r="U104" s="41"/>
      <c r="V104" s="41"/>
      <c r="W104" s="41"/>
      <c r="X104" s="42"/>
      <c r="Y104" s="39">
        <v>3000</v>
      </c>
      <c r="Z104" s="39"/>
      <c r="AA104" s="39"/>
      <c r="AB104" s="39"/>
      <c r="AC104" s="39"/>
      <c r="AD104" s="39">
        <v>0</v>
      </c>
      <c r="AE104" s="39"/>
      <c r="AF104" s="39"/>
      <c r="AG104" s="39"/>
      <c r="AH104" s="39"/>
      <c r="AI104" s="39">
        <f>Y104+AD104</f>
        <v>3000</v>
      </c>
      <c r="AJ104" s="39"/>
      <c r="AK104" s="39"/>
      <c r="AL104" s="39"/>
      <c r="AM104" s="39"/>
      <c r="AN104" s="39">
        <v>2970</v>
      </c>
      <c r="AO104" s="39"/>
      <c r="AP104" s="39"/>
      <c r="AQ104" s="39"/>
      <c r="AR104" s="39"/>
      <c r="AS104" s="39">
        <v>0</v>
      </c>
      <c r="AT104" s="39"/>
      <c r="AU104" s="39"/>
      <c r="AV104" s="39"/>
      <c r="AW104" s="39"/>
      <c r="AX104" s="40">
        <f>AN104+AS104</f>
        <v>2970</v>
      </c>
      <c r="AY104" s="40"/>
      <c r="AZ104" s="40"/>
      <c r="BA104" s="40"/>
      <c r="BB104" s="40"/>
      <c r="BC104" s="40">
        <f>AN104-Y104</f>
        <v>-30</v>
      </c>
      <c r="BD104" s="40"/>
      <c r="BE104" s="40"/>
      <c r="BF104" s="40"/>
      <c r="BG104" s="40"/>
      <c r="BH104" s="40">
        <f>AS104-AD104</f>
        <v>0</v>
      </c>
      <c r="BI104" s="40"/>
      <c r="BJ104" s="40"/>
      <c r="BK104" s="40"/>
      <c r="BL104" s="40"/>
      <c r="BM104" s="40">
        <f>BC104+BH104</f>
        <v>-30</v>
      </c>
      <c r="BN104" s="40"/>
      <c r="BO104" s="40"/>
      <c r="BP104" s="40"/>
      <c r="BQ104" s="40"/>
      <c r="BR104" s="11"/>
      <c r="BS104" s="11"/>
      <c r="BT104" s="11"/>
      <c r="BU104" s="11"/>
      <c r="BV104" s="11"/>
      <c r="BW104" s="11"/>
      <c r="BX104" s="11"/>
      <c r="BY104" s="11"/>
      <c r="BZ104" s="9"/>
    </row>
    <row r="105" spans="1:80" ht="25.5" customHeight="1" x14ac:dyDescent="0.2">
      <c r="A105" s="38"/>
      <c r="B105" s="38"/>
      <c r="C105" s="35" t="s">
        <v>144</v>
      </c>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7"/>
      <c r="BR105" s="11"/>
      <c r="BS105" s="11"/>
      <c r="BT105" s="11"/>
      <c r="BU105" s="11"/>
      <c r="BV105" s="11"/>
      <c r="BW105" s="11"/>
      <c r="BX105" s="11"/>
      <c r="BY105" s="11"/>
      <c r="BZ105" s="9"/>
      <c r="CB105" s="1" t="s">
        <v>143</v>
      </c>
    </row>
    <row r="106" spans="1:80" s="31" customFormat="1" ht="15.75" x14ac:dyDescent="0.2">
      <c r="A106" s="47">
        <v>0</v>
      </c>
      <c r="B106" s="47"/>
      <c r="C106" s="48" t="s">
        <v>145</v>
      </c>
      <c r="D106" s="49"/>
      <c r="E106" s="49"/>
      <c r="F106" s="49"/>
      <c r="G106" s="49"/>
      <c r="H106" s="49"/>
      <c r="I106" s="50"/>
      <c r="J106" s="51" t="s">
        <v>110</v>
      </c>
      <c r="K106" s="51"/>
      <c r="L106" s="51"/>
      <c r="M106" s="51"/>
      <c r="N106" s="51"/>
      <c r="O106" s="52" t="s">
        <v>110</v>
      </c>
      <c r="P106" s="49"/>
      <c r="Q106" s="49"/>
      <c r="R106" s="49"/>
      <c r="S106" s="49"/>
      <c r="T106" s="49"/>
      <c r="U106" s="49"/>
      <c r="V106" s="49"/>
      <c r="W106" s="49"/>
      <c r="X106" s="50"/>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5"/>
      <c r="AY106" s="45"/>
      <c r="AZ106" s="45"/>
      <c r="BA106" s="45"/>
      <c r="BB106" s="45"/>
      <c r="BC106" s="45"/>
      <c r="BD106" s="45"/>
      <c r="BE106" s="45"/>
      <c r="BF106" s="45"/>
      <c r="BG106" s="45"/>
      <c r="BH106" s="45"/>
      <c r="BI106" s="45"/>
      <c r="BJ106" s="45"/>
      <c r="BK106" s="45"/>
      <c r="BL106" s="45"/>
      <c r="BM106" s="45"/>
      <c r="BN106" s="45"/>
      <c r="BO106" s="45"/>
      <c r="BP106" s="45"/>
      <c r="BQ106" s="45"/>
      <c r="BR106" s="33"/>
      <c r="BS106" s="33"/>
      <c r="BT106" s="33"/>
      <c r="BU106" s="33"/>
      <c r="BV106" s="33"/>
      <c r="BW106" s="33"/>
      <c r="BX106" s="33"/>
      <c r="BY106" s="33"/>
      <c r="BZ106" s="34"/>
    </row>
    <row r="107" spans="1:80" ht="63.75" customHeight="1" x14ac:dyDescent="0.2">
      <c r="A107" s="38">
        <v>2</v>
      </c>
      <c r="B107" s="38"/>
      <c r="C107" s="35" t="s">
        <v>146</v>
      </c>
      <c r="D107" s="41"/>
      <c r="E107" s="41"/>
      <c r="F107" s="41"/>
      <c r="G107" s="41"/>
      <c r="H107" s="41"/>
      <c r="I107" s="42"/>
      <c r="J107" s="43" t="s">
        <v>147</v>
      </c>
      <c r="K107" s="43"/>
      <c r="L107" s="43"/>
      <c r="M107" s="43"/>
      <c r="N107" s="43"/>
      <c r="O107" s="44" t="s">
        <v>148</v>
      </c>
      <c r="P107" s="41"/>
      <c r="Q107" s="41"/>
      <c r="R107" s="41"/>
      <c r="S107" s="41"/>
      <c r="T107" s="41"/>
      <c r="U107" s="41"/>
      <c r="V107" s="41"/>
      <c r="W107" s="41"/>
      <c r="X107" s="42"/>
      <c r="Y107" s="39">
        <v>1</v>
      </c>
      <c r="Z107" s="39"/>
      <c r="AA107" s="39"/>
      <c r="AB107" s="39"/>
      <c r="AC107" s="39"/>
      <c r="AD107" s="39">
        <v>0</v>
      </c>
      <c r="AE107" s="39"/>
      <c r="AF107" s="39"/>
      <c r="AG107" s="39"/>
      <c r="AH107" s="39"/>
      <c r="AI107" s="39">
        <f>Y107+AD107</f>
        <v>1</v>
      </c>
      <c r="AJ107" s="39"/>
      <c r="AK107" s="39"/>
      <c r="AL107" s="39"/>
      <c r="AM107" s="39"/>
      <c r="AN107" s="39">
        <v>0</v>
      </c>
      <c r="AO107" s="39"/>
      <c r="AP107" s="39"/>
      <c r="AQ107" s="39"/>
      <c r="AR107" s="39"/>
      <c r="AS107" s="39">
        <v>0</v>
      </c>
      <c r="AT107" s="39"/>
      <c r="AU107" s="39"/>
      <c r="AV107" s="39"/>
      <c r="AW107" s="39"/>
      <c r="AX107" s="40">
        <f>AN107+AS107</f>
        <v>0</v>
      </c>
      <c r="AY107" s="40"/>
      <c r="AZ107" s="40"/>
      <c r="BA107" s="40"/>
      <c r="BB107" s="40"/>
      <c r="BC107" s="40">
        <f>AN107-Y107</f>
        <v>-1</v>
      </c>
      <c r="BD107" s="40"/>
      <c r="BE107" s="40"/>
      <c r="BF107" s="40"/>
      <c r="BG107" s="40"/>
      <c r="BH107" s="40">
        <f>AS107-AD107</f>
        <v>0</v>
      </c>
      <c r="BI107" s="40"/>
      <c r="BJ107" s="40"/>
      <c r="BK107" s="40"/>
      <c r="BL107" s="40"/>
      <c r="BM107" s="40">
        <f>BC107+BH107</f>
        <v>-1</v>
      </c>
      <c r="BN107" s="40"/>
      <c r="BO107" s="40"/>
      <c r="BP107" s="40"/>
      <c r="BQ107" s="40"/>
      <c r="BR107" s="11"/>
      <c r="BS107" s="11"/>
      <c r="BT107" s="11"/>
      <c r="BU107" s="11"/>
      <c r="BV107" s="11"/>
      <c r="BW107" s="11"/>
      <c r="BX107" s="11"/>
      <c r="BY107" s="11"/>
      <c r="BZ107" s="9"/>
    </row>
    <row r="108" spans="1:80" ht="15.75" customHeight="1" x14ac:dyDescent="0.2">
      <c r="A108" s="38"/>
      <c r="B108" s="38"/>
      <c r="C108" s="35" t="s">
        <v>123</v>
      </c>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7"/>
      <c r="BR108" s="11"/>
      <c r="BS108" s="11"/>
      <c r="BT108" s="11"/>
      <c r="BU108" s="11"/>
      <c r="BV108" s="11"/>
      <c r="BW108" s="11"/>
      <c r="BX108" s="11"/>
      <c r="BY108" s="11"/>
      <c r="BZ108" s="9"/>
      <c r="CB108" s="1" t="s">
        <v>149</v>
      </c>
    </row>
    <row r="109" spans="1:80" ht="38.25" customHeight="1" x14ac:dyDescent="0.2">
      <c r="A109" s="38">
        <v>2</v>
      </c>
      <c r="B109" s="38"/>
      <c r="C109" s="35" t="s">
        <v>150</v>
      </c>
      <c r="D109" s="41"/>
      <c r="E109" s="41"/>
      <c r="F109" s="41"/>
      <c r="G109" s="41"/>
      <c r="H109" s="41"/>
      <c r="I109" s="42"/>
      <c r="J109" s="43" t="s">
        <v>147</v>
      </c>
      <c r="K109" s="43"/>
      <c r="L109" s="43"/>
      <c r="M109" s="43"/>
      <c r="N109" s="43"/>
      <c r="O109" s="44" t="s">
        <v>151</v>
      </c>
      <c r="P109" s="41"/>
      <c r="Q109" s="41"/>
      <c r="R109" s="41"/>
      <c r="S109" s="41"/>
      <c r="T109" s="41"/>
      <c r="U109" s="41"/>
      <c r="V109" s="41"/>
      <c r="W109" s="41"/>
      <c r="X109" s="42"/>
      <c r="Y109" s="39">
        <v>7</v>
      </c>
      <c r="Z109" s="39"/>
      <c r="AA109" s="39"/>
      <c r="AB109" s="39"/>
      <c r="AC109" s="39"/>
      <c r="AD109" s="39">
        <v>0</v>
      </c>
      <c r="AE109" s="39"/>
      <c r="AF109" s="39"/>
      <c r="AG109" s="39"/>
      <c r="AH109" s="39"/>
      <c r="AI109" s="39">
        <f>Y109+AD109</f>
        <v>7</v>
      </c>
      <c r="AJ109" s="39"/>
      <c r="AK109" s="39"/>
      <c r="AL109" s="39"/>
      <c r="AM109" s="39"/>
      <c r="AN109" s="39">
        <v>4</v>
      </c>
      <c r="AO109" s="39"/>
      <c r="AP109" s="39"/>
      <c r="AQ109" s="39"/>
      <c r="AR109" s="39"/>
      <c r="AS109" s="39">
        <v>0</v>
      </c>
      <c r="AT109" s="39"/>
      <c r="AU109" s="39"/>
      <c r="AV109" s="39"/>
      <c r="AW109" s="39"/>
      <c r="AX109" s="40">
        <f>AN109+AS109</f>
        <v>4</v>
      </c>
      <c r="AY109" s="40"/>
      <c r="AZ109" s="40"/>
      <c r="BA109" s="40"/>
      <c r="BB109" s="40"/>
      <c r="BC109" s="40">
        <f>AN109-Y109</f>
        <v>-3</v>
      </c>
      <c r="BD109" s="40"/>
      <c r="BE109" s="40"/>
      <c r="BF109" s="40"/>
      <c r="BG109" s="40"/>
      <c r="BH109" s="40">
        <f>AS109-AD109</f>
        <v>0</v>
      </c>
      <c r="BI109" s="40"/>
      <c r="BJ109" s="40"/>
      <c r="BK109" s="40"/>
      <c r="BL109" s="40"/>
      <c r="BM109" s="40">
        <f>BC109+BH109</f>
        <v>-3</v>
      </c>
      <c r="BN109" s="40"/>
      <c r="BO109" s="40"/>
      <c r="BP109" s="40"/>
      <c r="BQ109" s="40"/>
      <c r="BR109" s="11"/>
      <c r="BS109" s="11"/>
      <c r="BT109" s="11"/>
      <c r="BU109" s="11"/>
      <c r="BV109" s="11"/>
      <c r="BW109" s="11"/>
      <c r="BX109" s="11"/>
      <c r="BY109" s="11"/>
      <c r="BZ109" s="9"/>
    </row>
    <row r="110" spans="1:80" ht="25.5" customHeight="1" x14ac:dyDescent="0.2">
      <c r="A110" s="38"/>
      <c r="B110" s="38"/>
      <c r="C110" s="35" t="s">
        <v>153</v>
      </c>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7"/>
      <c r="BR110" s="11"/>
      <c r="BS110" s="11"/>
      <c r="BT110" s="11"/>
      <c r="BU110" s="11"/>
      <c r="BV110" s="11"/>
      <c r="BW110" s="11"/>
      <c r="BX110" s="11"/>
      <c r="BY110" s="11"/>
      <c r="BZ110" s="9"/>
      <c r="CB110" s="1" t="s">
        <v>152</v>
      </c>
    </row>
    <row r="111" spans="1:80" ht="114.75" customHeight="1" x14ac:dyDescent="0.2">
      <c r="A111" s="38">
        <v>2</v>
      </c>
      <c r="B111" s="38"/>
      <c r="C111" s="35" t="s">
        <v>154</v>
      </c>
      <c r="D111" s="41"/>
      <c r="E111" s="41"/>
      <c r="F111" s="41"/>
      <c r="G111" s="41"/>
      <c r="H111" s="41"/>
      <c r="I111" s="42"/>
      <c r="J111" s="43" t="s">
        <v>147</v>
      </c>
      <c r="K111" s="43"/>
      <c r="L111" s="43"/>
      <c r="M111" s="43"/>
      <c r="N111" s="43"/>
      <c r="O111" s="44" t="s">
        <v>117</v>
      </c>
      <c r="P111" s="41"/>
      <c r="Q111" s="41"/>
      <c r="R111" s="41"/>
      <c r="S111" s="41"/>
      <c r="T111" s="41"/>
      <c r="U111" s="41"/>
      <c r="V111" s="41"/>
      <c r="W111" s="41"/>
      <c r="X111" s="42"/>
      <c r="Y111" s="39">
        <v>16</v>
      </c>
      <c r="Z111" s="39"/>
      <c r="AA111" s="39"/>
      <c r="AB111" s="39"/>
      <c r="AC111" s="39"/>
      <c r="AD111" s="39">
        <v>0</v>
      </c>
      <c r="AE111" s="39"/>
      <c r="AF111" s="39"/>
      <c r="AG111" s="39"/>
      <c r="AH111" s="39"/>
      <c r="AI111" s="39">
        <f>Y111+AD111</f>
        <v>16</v>
      </c>
      <c r="AJ111" s="39"/>
      <c r="AK111" s="39"/>
      <c r="AL111" s="39"/>
      <c r="AM111" s="39"/>
      <c r="AN111" s="39">
        <v>0</v>
      </c>
      <c r="AO111" s="39"/>
      <c r="AP111" s="39"/>
      <c r="AQ111" s="39"/>
      <c r="AR111" s="39"/>
      <c r="AS111" s="39">
        <v>0</v>
      </c>
      <c r="AT111" s="39"/>
      <c r="AU111" s="39"/>
      <c r="AV111" s="39"/>
      <c r="AW111" s="39"/>
      <c r="AX111" s="40">
        <f>AN111+AS111</f>
        <v>0</v>
      </c>
      <c r="AY111" s="40"/>
      <c r="AZ111" s="40"/>
      <c r="BA111" s="40"/>
      <c r="BB111" s="40"/>
      <c r="BC111" s="40">
        <f>AN111-Y111</f>
        <v>-16</v>
      </c>
      <c r="BD111" s="40"/>
      <c r="BE111" s="40"/>
      <c r="BF111" s="40"/>
      <c r="BG111" s="40"/>
      <c r="BH111" s="40">
        <f>AS111-AD111</f>
        <v>0</v>
      </c>
      <c r="BI111" s="40"/>
      <c r="BJ111" s="40"/>
      <c r="BK111" s="40"/>
      <c r="BL111" s="40"/>
      <c r="BM111" s="40">
        <f>BC111+BH111</f>
        <v>-16</v>
      </c>
      <c r="BN111" s="40"/>
      <c r="BO111" s="40"/>
      <c r="BP111" s="40"/>
      <c r="BQ111" s="40"/>
      <c r="BR111" s="11"/>
      <c r="BS111" s="11"/>
      <c r="BT111" s="11"/>
      <c r="BU111" s="11"/>
      <c r="BV111" s="11"/>
      <c r="BW111" s="11"/>
      <c r="BX111" s="11"/>
      <c r="BY111" s="11"/>
      <c r="BZ111" s="9"/>
    </row>
    <row r="112" spans="1:80" ht="15.75" customHeight="1" x14ac:dyDescent="0.2">
      <c r="A112" s="38"/>
      <c r="B112" s="38"/>
      <c r="C112" s="35" t="s">
        <v>156</v>
      </c>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7"/>
      <c r="BR112" s="11"/>
      <c r="BS112" s="11"/>
      <c r="BT112" s="11"/>
      <c r="BU112" s="11"/>
      <c r="BV112" s="11"/>
      <c r="BW112" s="11"/>
      <c r="BX112" s="11"/>
      <c r="BY112" s="11"/>
      <c r="BZ112" s="9"/>
      <c r="CB112" s="1" t="s">
        <v>155</v>
      </c>
    </row>
    <row r="113" spans="1:80" ht="51" customHeight="1" x14ac:dyDescent="0.2">
      <c r="A113" s="38">
        <v>2</v>
      </c>
      <c r="B113" s="38"/>
      <c r="C113" s="35" t="s">
        <v>157</v>
      </c>
      <c r="D113" s="41"/>
      <c r="E113" s="41"/>
      <c r="F113" s="41"/>
      <c r="G113" s="41"/>
      <c r="H113" s="41"/>
      <c r="I113" s="42"/>
      <c r="J113" s="43" t="s">
        <v>147</v>
      </c>
      <c r="K113" s="43"/>
      <c r="L113" s="43"/>
      <c r="M113" s="43"/>
      <c r="N113" s="43"/>
      <c r="O113" s="44" t="s">
        <v>151</v>
      </c>
      <c r="P113" s="41"/>
      <c r="Q113" s="41"/>
      <c r="R113" s="41"/>
      <c r="S113" s="41"/>
      <c r="T113" s="41"/>
      <c r="U113" s="41"/>
      <c r="V113" s="41"/>
      <c r="W113" s="41"/>
      <c r="X113" s="42"/>
      <c r="Y113" s="39">
        <v>10</v>
      </c>
      <c r="Z113" s="39"/>
      <c r="AA113" s="39"/>
      <c r="AB113" s="39"/>
      <c r="AC113" s="39"/>
      <c r="AD113" s="39">
        <v>0</v>
      </c>
      <c r="AE113" s="39"/>
      <c r="AF113" s="39"/>
      <c r="AG113" s="39"/>
      <c r="AH113" s="39"/>
      <c r="AI113" s="39">
        <f>Y113+AD113</f>
        <v>10</v>
      </c>
      <c r="AJ113" s="39"/>
      <c r="AK113" s="39"/>
      <c r="AL113" s="39"/>
      <c r="AM113" s="39"/>
      <c r="AN113" s="39">
        <v>0</v>
      </c>
      <c r="AO113" s="39"/>
      <c r="AP113" s="39"/>
      <c r="AQ113" s="39"/>
      <c r="AR113" s="39"/>
      <c r="AS113" s="39">
        <v>0</v>
      </c>
      <c r="AT113" s="39"/>
      <c r="AU113" s="39"/>
      <c r="AV113" s="39"/>
      <c r="AW113" s="39"/>
      <c r="AX113" s="40">
        <f>AN113+AS113</f>
        <v>0</v>
      </c>
      <c r="AY113" s="40"/>
      <c r="AZ113" s="40"/>
      <c r="BA113" s="40"/>
      <c r="BB113" s="40"/>
      <c r="BC113" s="40">
        <f>AN113-Y113</f>
        <v>-10</v>
      </c>
      <c r="BD113" s="40"/>
      <c r="BE113" s="40"/>
      <c r="BF113" s="40"/>
      <c r="BG113" s="40"/>
      <c r="BH113" s="40">
        <f>AS113-AD113</f>
        <v>0</v>
      </c>
      <c r="BI113" s="40"/>
      <c r="BJ113" s="40"/>
      <c r="BK113" s="40"/>
      <c r="BL113" s="40"/>
      <c r="BM113" s="40">
        <f>BC113+BH113</f>
        <v>-10</v>
      </c>
      <c r="BN113" s="40"/>
      <c r="BO113" s="40"/>
      <c r="BP113" s="40"/>
      <c r="BQ113" s="40"/>
      <c r="BR113" s="11"/>
      <c r="BS113" s="11"/>
      <c r="BT113" s="11"/>
      <c r="BU113" s="11"/>
      <c r="BV113" s="11"/>
      <c r="BW113" s="11"/>
      <c r="BX113" s="11"/>
      <c r="BY113" s="11"/>
      <c r="BZ113" s="9"/>
    </row>
    <row r="114" spans="1:80" ht="15.75" customHeight="1" x14ac:dyDescent="0.2">
      <c r="A114" s="38"/>
      <c r="B114" s="38"/>
      <c r="C114" s="35" t="s">
        <v>159</v>
      </c>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7"/>
      <c r="BR114" s="11"/>
      <c r="BS114" s="11"/>
      <c r="BT114" s="11"/>
      <c r="BU114" s="11"/>
      <c r="BV114" s="11"/>
      <c r="BW114" s="11"/>
      <c r="BX114" s="11"/>
      <c r="BY114" s="11"/>
      <c r="BZ114" s="9"/>
      <c r="CB114" s="1" t="s">
        <v>158</v>
      </c>
    </row>
    <row r="115" spans="1:80" ht="114.75" customHeight="1" x14ac:dyDescent="0.2">
      <c r="A115" s="38">
        <v>2</v>
      </c>
      <c r="B115" s="38"/>
      <c r="C115" s="35" t="s">
        <v>160</v>
      </c>
      <c r="D115" s="41"/>
      <c r="E115" s="41"/>
      <c r="F115" s="41"/>
      <c r="G115" s="41"/>
      <c r="H115" s="41"/>
      <c r="I115" s="42"/>
      <c r="J115" s="43" t="s">
        <v>147</v>
      </c>
      <c r="K115" s="43"/>
      <c r="L115" s="43"/>
      <c r="M115" s="43"/>
      <c r="N115" s="43"/>
      <c r="O115" s="44" t="s">
        <v>121</v>
      </c>
      <c r="P115" s="41"/>
      <c r="Q115" s="41"/>
      <c r="R115" s="41"/>
      <c r="S115" s="41"/>
      <c r="T115" s="41"/>
      <c r="U115" s="41"/>
      <c r="V115" s="41"/>
      <c r="W115" s="41"/>
      <c r="X115" s="42"/>
      <c r="Y115" s="39">
        <v>8</v>
      </c>
      <c r="Z115" s="39"/>
      <c r="AA115" s="39"/>
      <c r="AB115" s="39"/>
      <c r="AC115" s="39"/>
      <c r="AD115" s="39">
        <v>0</v>
      </c>
      <c r="AE115" s="39"/>
      <c r="AF115" s="39"/>
      <c r="AG115" s="39"/>
      <c r="AH115" s="39"/>
      <c r="AI115" s="39">
        <f>Y115+AD115</f>
        <v>8</v>
      </c>
      <c r="AJ115" s="39"/>
      <c r="AK115" s="39"/>
      <c r="AL115" s="39"/>
      <c r="AM115" s="39"/>
      <c r="AN115" s="39">
        <v>3</v>
      </c>
      <c r="AO115" s="39"/>
      <c r="AP115" s="39"/>
      <c r="AQ115" s="39"/>
      <c r="AR115" s="39"/>
      <c r="AS115" s="39">
        <v>0</v>
      </c>
      <c r="AT115" s="39"/>
      <c r="AU115" s="39"/>
      <c r="AV115" s="39"/>
      <c r="AW115" s="39"/>
      <c r="AX115" s="40">
        <f>AN115+AS115</f>
        <v>3</v>
      </c>
      <c r="AY115" s="40"/>
      <c r="AZ115" s="40"/>
      <c r="BA115" s="40"/>
      <c r="BB115" s="40"/>
      <c r="BC115" s="40">
        <f>AN115-Y115</f>
        <v>-5</v>
      </c>
      <c r="BD115" s="40"/>
      <c r="BE115" s="40"/>
      <c r="BF115" s="40"/>
      <c r="BG115" s="40"/>
      <c r="BH115" s="40">
        <f>AS115-AD115</f>
        <v>0</v>
      </c>
      <c r="BI115" s="40"/>
      <c r="BJ115" s="40"/>
      <c r="BK115" s="40"/>
      <c r="BL115" s="40"/>
      <c r="BM115" s="40">
        <f>BC115+BH115</f>
        <v>-5</v>
      </c>
      <c r="BN115" s="40"/>
      <c r="BO115" s="40"/>
      <c r="BP115" s="40"/>
      <c r="BQ115" s="40"/>
      <c r="BR115" s="11"/>
      <c r="BS115" s="11"/>
      <c r="BT115" s="11"/>
      <c r="BU115" s="11"/>
      <c r="BV115" s="11"/>
      <c r="BW115" s="11"/>
      <c r="BX115" s="11"/>
      <c r="BY115" s="11"/>
      <c r="BZ115" s="9"/>
    </row>
    <row r="116" spans="1:80" ht="25.5" customHeight="1" x14ac:dyDescent="0.2">
      <c r="A116" s="38"/>
      <c r="B116" s="38"/>
      <c r="C116" s="35" t="s">
        <v>162</v>
      </c>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7"/>
      <c r="BR116" s="11"/>
      <c r="BS116" s="11"/>
      <c r="BT116" s="11"/>
      <c r="BU116" s="11"/>
      <c r="BV116" s="11"/>
      <c r="BW116" s="11"/>
      <c r="BX116" s="11"/>
      <c r="BY116" s="11"/>
      <c r="BZ116" s="9"/>
      <c r="CB116" s="1" t="s">
        <v>161</v>
      </c>
    </row>
    <row r="117" spans="1:80" ht="127.5" customHeight="1" x14ac:dyDescent="0.2">
      <c r="A117" s="38">
        <v>2</v>
      </c>
      <c r="B117" s="38"/>
      <c r="C117" s="35" t="s">
        <v>163</v>
      </c>
      <c r="D117" s="41"/>
      <c r="E117" s="41"/>
      <c r="F117" s="41"/>
      <c r="G117" s="41"/>
      <c r="H117" s="41"/>
      <c r="I117" s="42"/>
      <c r="J117" s="43" t="s">
        <v>147</v>
      </c>
      <c r="K117" s="43"/>
      <c r="L117" s="43"/>
      <c r="M117" s="43"/>
      <c r="N117" s="43"/>
      <c r="O117" s="44" t="s">
        <v>164</v>
      </c>
      <c r="P117" s="41"/>
      <c r="Q117" s="41"/>
      <c r="R117" s="41"/>
      <c r="S117" s="41"/>
      <c r="T117" s="41"/>
      <c r="U117" s="41"/>
      <c r="V117" s="41"/>
      <c r="W117" s="41"/>
      <c r="X117" s="42"/>
      <c r="Y117" s="39">
        <v>250</v>
      </c>
      <c r="Z117" s="39"/>
      <c r="AA117" s="39"/>
      <c r="AB117" s="39"/>
      <c r="AC117" s="39"/>
      <c r="AD117" s="39">
        <v>0</v>
      </c>
      <c r="AE117" s="39"/>
      <c r="AF117" s="39"/>
      <c r="AG117" s="39"/>
      <c r="AH117" s="39"/>
      <c r="AI117" s="39">
        <f>Y117+AD117</f>
        <v>250</v>
      </c>
      <c r="AJ117" s="39"/>
      <c r="AK117" s="39"/>
      <c r="AL117" s="39"/>
      <c r="AM117" s="39"/>
      <c r="AN117" s="39">
        <v>0</v>
      </c>
      <c r="AO117" s="39"/>
      <c r="AP117" s="39"/>
      <c r="AQ117" s="39"/>
      <c r="AR117" s="39"/>
      <c r="AS117" s="39">
        <v>0</v>
      </c>
      <c r="AT117" s="39"/>
      <c r="AU117" s="39"/>
      <c r="AV117" s="39"/>
      <c r="AW117" s="39"/>
      <c r="AX117" s="40">
        <f>AN117+AS117</f>
        <v>0</v>
      </c>
      <c r="AY117" s="40"/>
      <c r="AZ117" s="40"/>
      <c r="BA117" s="40"/>
      <c r="BB117" s="40"/>
      <c r="BC117" s="40">
        <f>AN117-Y117</f>
        <v>-250</v>
      </c>
      <c r="BD117" s="40"/>
      <c r="BE117" s="40"/>
      <c r="BF117" s="40"/>
      <c r="BG117" s="40"/>
      <c r="BH117" s="40">
        <f>AS117-AD117</f>
        <v>0</v>
      </c>
      <c r="BI117" s="40"/>
      <c r="BJ117" s="40"/>
      <c r="BK117" s="40"/>
      <c r="BL117" s="40"/>
      <c r="BM117" s="40">
        <f>BC117+BH117</f>
        <v>-250</v>
      </c>
      <c r="BN117" s="40"/>
      <c r="BO117" s="40"/>
      <c r="BP117" s="40"/>
      <c r="BQ117" s="40"/>
      <c r="BR117" s="11"/>
      <c r="BS117" s="11"/>
      <c r="BT117" s="11"/>
      <c r="BU117" s="11"/>
      <c r="BV117" s="11"/>
      <c r="BW117" s="11"/>
      <c r="BX117" s="11"/>
      <c r="BY117" s="11"/>
      <c r="BZ117" s="9"/>
    </row>
    <row r="118" spans="1:80" ht="15.75" customHeight="1" x14ac:dyDescent="0.2">
      <c r="A118" s="38"/>
      <c r="B118" s="38"/>
      <c r="C118" s="35" t="s">
        <v>166</v>
      </c>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7"/>
      <c r="BR118" s="11"/>
      <c r="BS118" s="11"/>
      <c r="BT118" s="11"/>
      <c r="BU118" s="11"/>
      <c r="BV118" s="11"/>
      <c r="BW118" s="11"/>
      <c r="BX118" s="11"/>
      <c r="BY118" s="11"/>
      <c r="BZ118" s="9"/>
      <c r="CB118" s="1" t="s">
        <v>165</v>
      </c>
    </row>
    <row r="119" spans="1:80" ht="267.75" customHeight="1" x14ac:dyDescent="0.2">
      <c r="A119" s="38">
        <v>2</v>
      </c>
      <c r="B119" s="38"/>
      <c r="C119" s="35" t="s">
        <v>167</v>
      </c>
      <c r="D119" s="41"/>
      <c r="E119" s="41"/>
      <c r="F119" s="41"/>
      <c r="G119" s="41"/>
      <c r="H119" s="41"/>
      <c r="I119" s="42"/>
      <c r="J119" s="43" t="s">
        <v>168</v>
      </c>
      <c r="K119" s="43"/>
      <c r="L119" s="43"/>
      <c r="M119" s="43"/>
      <c r="N119" s="43"/>
      <c r="O119" s="44" t="s">
        <v>169</v>
      </c>
      <c r="P119" s="41"/>
      <c r="Q119" s="41"/>
      <c r="R119" s="41"/>
      <c r="S119" s="41"/>
      <c r="T119" s="41"/>
      <c r="U119" s="41"/>
      <c r="V119" s="41"/>
      <c r="W119" s="41"/>
      <c r="X119" s="42"/>
      <c r="Y119" s="39">
        <v>45.75</v>
      </c>
      <c r="Z119" s="39"/>
      <c r="AA119" s="39"/>
      <c r="AB119" s="39"/>
      <c r="AC119" s="39"/>
      <c r="AD119" s="39">
        <v>0</v>
      </c>
      <c r="AE119" s="39"/>
      <c r="AF119" s="39"/>
      <c r="AG119" s="39"/>
      <c r="AH119" s="39"/>
      <c r="AI119" s="39">
        <f>Y119+AD119</f>
        <v>45.75</v>
      </c>
      <c r="AJ119" s="39"/>
      <c r="AK119" s="39"/>
      <c r="AL119" s="39"/>
      <c r="AM119" s="39"/>
      <c r="AN119" s="39">
        <v>45.75</v>
      </c>
      <c r="AO119" s="39"/>
      <c r="AP119" s="39"/>
      <c r="AQ119" s="39"/>
      <c r="AR119" s="39"/>
      <c r="AS119" s="39">
        <v>0</v>
      </c>
      <c r="AT119" s="39"/>
      <c r="AU119" s="39"/>
      <c r="AV119" s="39"/>
      <c r="AW119" s="39"/>
      <c r="AX119" s="40">
        <f>AN119+AS119</f>
        <v>45.75</v>
      </c>
      <c r="AY119" s="40"/>
      <c r="AZ119" s="40"/>
      <c r="BA119" s="40"/>
      <c r="BB119" s="40"/>
      <c r="BC119" s="40">
        <f>AN119-Y119</f>
        <v>0</v>
      </c>
      <c r="BD119" s="40"/>
      <c r="BE119" s="40"/>
      <c r="BF119" s="40"/>
      <c r="BG119" s="40"/>
      <c r="BH119" s="40">
        <f>AS119-AD119</f>
        <v>0</v>
      </c>
      <c r="BI119" s="40"/>
      <c r="BJ119" s="40"/>
      <c r="BK119" s="40"/>
      <c r="BL119" s="40"/>
      <c r="BM119" s="40">
        <f>BC119+BH119</f>
        <v>0</v>
      </c>
      <c r="BN119" s="40"/>
      <c r="BO119" s="40"/>
      <c r="BP119" s="40"/>
      <c r="BQ119" s="40"/>
      <c r="BR119" s="11"/>
      <c r="BS119" s="11"/>
      <c r="BT119" s="11"/>
      <c r="BU119" s="11"/>
      <c r="BV119" s="11"/>
      <c r="BW119" s="11"/>
      <c r="BX119" s="11"/>
      <c r="BY119" s="11"/>
      <c r="BZ119" s="9"/>
    </row>
    <row r="120" spans="1:80" ht="15.75" customHeight="1" x14ac:dyDescent="0.2">
      <c r="A120" s="38"/>
      <c r="B120" s="38"/>
      <c r="C120" s="35" t="s">
        <v>171</v>
      </c>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7"/>
      <c r="BR120" s="11"/>
      <c r="BS120" s="11"/>
      <c r="BT120" s="11"/>
      <c r="BU120" s="11"/>
      <c r="BV120" s="11"/>
      <c r="BW120" s="11"/>
      <c r="BX120" s="11"/>
      <c r="BY120" s="11"/>
      <c r="BZ120" s="9"/>
      <c r="CB120" s="1" t="s">
        <v>170</v>
      </c>
    </row>
    <row r="121" spans="1:80" ht="38.25" customHeight="1" x14ac:dyDescent="0.2">
      <c r="A121" s="38">
        <v>2</v>
      </c>
      <c r="B121" s="38"/>
      <c r="C121" s="35" t="s">
        <v>172</v>
      </c>
      <c r="D121" s="41"/>
      <c r="E121" s="41"/>
      <c r="F121" s="41"/>
      <c r="G121" s="41"/>
      <c r="H121" s="41"/>
      <c r="I121" s="42"/>
      <c r="J121" s="43" t="s">
        <v>147</v>
      </c>
      <c r="K121" s="43"/>
      <c r="L121" s="43"/>
      <c r="M121" s="43"/>
      <c r="N121" s="43"/>
      <c r="O121" s="44" t="s">
        <v>151</v>
      </c>
      <c r="P121" s="41"/>
      <c r="Q121" s="41"/>
      <c r="R121" s="41"/>
      <c r="S121" s="41"/>
      <c r="T121" s="41"/>
      <c r="U121" s="41"/>
      <c r="V121" s="41"/>
      <c r="W121" s="41"/>
      <c r="X121" s="42"/>
      <c r="Y121" s="39">
        <v>1</v>
      </c>
      <c r="Z121" s="39"/>
      <c r="AA121" s="39"/>
      <c r="AB121" s="39"/>
      <c r="AC121" s="39"/>
      <c r="AD121" s="39">
        <v>0</v>
      </c>
      <c r="AE121" s="39"/>
      <c r="AF121" s="39"/>
      <c r="AG121" s="39"/>
      <c r="AH121" s="39"/>
      <c r="AI121" s="39">
        <f>Y121+AD121</f>
        <v>1</v>
      </c>
      <c r="AJ121" s="39"/>
      <c r="AK121" s="39"/>
      <c r="AL121" s="39"/>
      <c r="AM121" s="39"/>
      <c r="AN121" s="39">
        <v>0</v>
      </c>
      <c r="AO121" s="39"/>
      <c r="AP121" s="39"/>
      <c r="AQ121" s="39"/>
      <c r="AR121" s="39"/>
      <c r="AS121" s="39">
        <v>0</v>
      </c>
      <c r="AT121" s="39"/>
      <c r="AU121" s="39"/>
      <c r="AV121" s="39"/>
      <c r="AW121" s="39"/>
      <c r="AX121" s="40">
        <f>AN121+AS121</f>
        <v>0</v>
      </c>
      <c r="AY121" s="40"/>
      <c r="AZ121" s="40"/>
      <c r="BA121" s="40"/>
      <c r="BB121" s="40"/>
      <c r="BC121" s="40">
        <f>AN121-Y121</f>
        <v>-1</v>
      </c>
      <c r="BD121" s="40"/>
      <c r="BE121" s="40"/>
      <c r="BF121" s="40"/>
      <c r="BG121" s="40"/>
      <c r="BH121" s="40">
        <f>AS121-AD121</f>
        <v>0</v>
      </c>
      <c r="BI121" s="40"/>
      <c r="BJ121" s="40"/>
      <c r="BK121" s="40"/>
      <c r="BL121" s="40"/>
      <c r="BM121" s="40">
        <f>BC121+BH121</f>
        <v>-1</v>
      </c>
      <c r="BN121" s="40"/>
      <c r="BO121" s="40"/>
      <c r="BP121" s="40"/>
      <c r="BQ121" s="40"/>
      <c r="BR121" s="11"/>
      <c r="BS121" s="11"/>
      <c r="BT121" s="11"/>
      <c r="BU121" s="11"/>
      <c r="BV121" s="11"/>
      <c r="BW121" s="11"/>
      <c r="BX121" s="11"/>
      <c r="BY121" s="11"/>
      <c r="BZ121" s="9"/>
    </row>
    <row r="122" spans="1:80" ht="15.75" customHeight="1" x14ac:dyDescent="0.2">
      <c r="A122" s="38"/>
      <c r="B122" s="38"/>
      <c r="C122" s="35" t="s">
        <v>174</v>
      </c>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7"/>
      <c r="BR122" s="11"/>
      <c r="BS122" s="11"/>
      <c r="BT122" s="11"/>
      <c r="BU122" s="11"/>
      <c r="BV122" s="11"/>
      <c r="BW122" s="11"/>
      <c r="BX122" s="11"/>
      <c r="BY122" s="11"/>
      <c r="BZ122" s="9"/>
      <c r="CB122" s="1" t="s">
        <v>173</v>
      </c>
    </row>
    <row r="123" spans="1:80" ht="114.75" customHeight="1" x14ac:dyDescent="0.2">
      <c r="A123" s="38">
        <v>2</v>
      </c>
      <c r="B123" s="38"/>
      <c r="C123" s="35" t="s">
        <v>175</v>
      </c>
      <c r="D123" s="41"/>
      <c r="E123" s="41"/>
      <c r="F123" s="41"/>
      <c r="G123" s="41"/>
      <c r="H123" s="41"/>
      <c r="I123" s="42"/>
      <c r="J123" s="43" t="s">
        <v>147</v>
      </c>
      <c r="K123" s="43"/>
      <c r="L123" s="43"/>
      <c r="M123" s="43"/>
      <c r="N123" s="43"/>
      <c r="O123" s="44" t="s">
        <v>176</v>
      </c>
      <c r="P123" s="41"/>
      <c r="Q123" s="41"/>
      <c r="R123" s="41"/>
      <c r="S123" s="41"/>
      <c r="T123" s="41"/>
      <c r="U123" s="41"/>
      <c r="V123" s="41"/>
      <c r="W123" s="41"/>
      <c r="X123" s="42"/>
      <c r="Y123" s="39">
        <v>1</v>
      </c>
      <c r="Z123" s="39"/>
      <c r="AA123" s="39"/>
      <c r="AB123" s="39"/>
      <c r="AC123" s="39"/>
      <c r="AD123" s="39">
        <v>0</v>
      </c>
      <c r="AE123" s="39"/>
      <c r="AF123" s="39"/>
      <c r="AG123" s="39"/>
      <c r="AH123" s="39"/>
      <c r="AI123" s="39">
        <f>Y123+AD123</f>
        <v>1</v>
      </c>
      <c r="AJ123" s="39"/>
      <c r="AK123" s="39"/>
      <c r="AL123" s="39"/>
      <c r="AM123" s="39"/>
      <c r="AN123" s="39">
        <v>1</v>
      </c>
      <c r="AO123" s="39"/>
      <c r="AP123" s="39"/>
      <c r="AQ123" s="39"/>
      <c r="AR123" s="39"/>
      <c r="AS123" s="39">
        <v>0</v>
      </c>
      <c r="AT123" s="39"/>
      <c r="AU123" s="39"/>
      <c r="AV123" s="39"/>
      <c r="AW123" s="39"/>
      <c r="AX123" s="40">
        <f>AN123+AS123</f>
        <v>1</v>
      </c>
      <c r="AY123" s="40"/>
      <c r="AZ123" s="40"/>
      <c r="BA123" s="40"/>
      <c r="BB123" s="40"/>
      <c r="BC123" s="40">
        <f>AN123-Y123</f>
        <v>0</v>
      </c>
      <c r="BD123" s="40"/>
      <c r="BE123" s="40"/>
      <c r="BF123" s="40"/>
      <c r="BG123" s="40"/>
      <c r="BH123" s="40">
        <f>AS123-AD123</f>
        <v>0</v>
      </c>
      <c r="BI123" s="40"/>
      <c r="BJ123" s="40"/>
      <c r="BK123" s="40"/>
      <c r="BL123" s="40"/>
      <c r="BM123" s="40">
        <f>BC123+BH123</f>
        <v>0</v>
      </c>
      <c r="BN123" s="40"/>
      <c r="BO123" s="40"/>
      <c r="BP123" s="40"/>
      <c r="BQ123" s="40"/>
      <c r="BR123" s="11"/>
      <c r="BS123" s="11"/>
      <c r="BT123" s="11"/>
      <c r="BU123" s="11"/>
      <c r="BV123" s="11"/>
      <c r="BW123" s="11"/>
      <c r="BX123" s="11"/>
      <c r="BY123" s="11"/>
      <c r="BZ123" s="9"/>
    </row>
    <row r="124" spans="1:80" ht="15.75" customHeight="1" x14ac:dyDescent="0.2">
      <c r="A124" s="38"/>
      <c r="B124" s="38"/>
      <c r="C124" s="35" t="s">
        <v>171</v>
      </c>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7"/>
      <c r="BR124" s="11"/>
      <c r="BS124" s="11"/>
      <c r="BT124" s="11"/>
      <c r="BU124" s="11"/>
      <c r="BV124" s="11"/>
      <c r="BW124" s="11"/>
      <c r="BX124" s="11"/>
      <c r="BY124" s="11"/>
      <c r="BZ124" s="9"/>
      <c r="CB124" s="1" t="s">
        <v>177</v>
      </c>
    </row>
    <row r="125" spans="1:80" s="31" customFormat="1" ht="15.75" x14ac:dyDescent="0.2">
      <c r="A125" s="47">
        <v>0</v>
      </c>
      <c r="B125" s="47"/>
      <c r="C125" s="48" t="s">
        <v>178</v>
      </c>
      <c r="D125" s="49"/>
      <c r="E125" s="49"/>
      <c r="F125" s="49"/>
      <c r="G125" s="49"/>
      <c r="H125" s="49"/>
      <c r="I125" s="50"/>
      <c r="J125" s="51" t="s">
        <v>110</v>
      </c>
      <c r="K125" s="51"/>
      <c r="L125" s="51"/>
      <c r="M125" s="51"/>
      <c r="N125" s="51"/>
      <c r="O125" s="52" t="s">
        <v>110</v>
      </c>
      <c r="P125" s="49"/>
      <c r="Q125" s="49"/>
      <c r="R125" s="49"/>
      <c r="S125" s="49"/>
      <c r="T125" s="49"/>
      <c r="U125" s="49"/>
      <c r="V125" s="49"/>
      <c r="W125" s="49"/>
      <c r="X125" s="50"/>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5"/>
      <c r="AY125" s="45"/>
      <c r="AZ125" s="45"/>
      <c r="BA125" s="45"/>
      <c r="BB125" s="45"/>
      <c r="BC125" s="45"/>
      <c r="BD125" s="45"/>
      <c r="BE125" s="45"/>
      <c r="BF125" s="45"/>
      <c r="BG125" s="45"/>
      <c r="BH125" s="45"/>
      <c r="BI125" s="45"/>
      <c r="BJ125" s="45"/>
      <c r="BK125" s="45"/>
      <c r="BL125" s="45"/>
      <c r="BM125" s="45"/>
      <c r="BN125" s="45"/>
      <c r="BO125" s="45"/>
      <c r="BP125" s="45"/>
      <c r="BQ125" s="45"/>
      <c r="BR125" s="33"/>
      <c r="BS125" s="33"/>
      <c r="BT125" s="33"/>
      <c r="BU125" s="33"/>
      <c r="BV125" s="33"/>
      <c r="BW125" s="33"/>
      <c r="BX125" s="33"/>
      <c r="BY125" s="33"/>
      <c r="BZ125" s="34"/>
    </row>
    <row r="126" spans="1:80" ht="51" customHeight="1" x14ac:dyDescent="0.2">
      <c r="A126" s="38">
        <v>3</v>
      </c>
      <c r="B126" s="38"/>
      <c r="C126" s="35" t="s">
        <v>179</v>
      </c>
      <c r="D126" s="41"/>
      <c r="E126" s="41"/>
      <c r="F126" s="41"/>
      <c r="G126" s="41"/>
      <c r="H126" s="41"/>
      <c r="I126" s="42"/>
      <c r="J126" s="43" t="s">
        <v>112</v>
      </c>
      <c r="K126" s="43"/>
      <c r="L126" s="43"/>
      <c r="M126" s="43"/>
      <c r="N126" s="43"/>
      <c r="O126" s="44" t="s">
        <v>180</v>
      </c>
      <c r="P126" s="41"/>
      <c r="Q126" s="41"/>
      <c r="R126" s="41"/>
      <c r="S126" s="41"/>
      <c r="T126" s="41"/>
      <c r="U126" s="41"/>
      <c r="V126" s="41"/>
      <c r="W126" s="41"/>
      <c r="X126" s="42"/>
      <c r="Y126" s="39">
        <v>1205500</v>
      </c>
      <c r="Z126" s="39"/>
      <c r="AA126" s="39"/>
      <c r="AB126" s="39"/>
      <c r="AC126" s="39"/>
      <c r="AD126" s="39">
        <v>0</v>
      </c>
      <c r="AE126" s="39"/>
      <c r="AF126" s="39"/>
      <c r="AG126" s="39"/>
      <c r="AH126" s="39"/>
      <c r="AI126" s="39">
        <f>Y126+AD126</f>
        <v>1205500</v>
      </c>
      <c r="AJ126" s="39"/>
      <c r="AK126" s="39"/>
      <c r="AL126" s="39"/>
      <c r="AM126" s="39"/>
      <c r="AN126" s="39">
        <v>0</v>
      </c>
      <c r="AO126" s="39"/>
      <c r="AP126" s="39"/>
      <c r="AQ126" s="39"/>
      <c r="AR126" s="39"/>
      <c r="AS126" s="39">
        <v>0</v>
      </c>
      <c r="AT126" s="39"/>
      <c r="AU126" s="39"/>
      <c r="AV126" s="39"/>
      <c r="AW126" s="39"/>
      <c r="AX126" s="40">
        <f>AN126+AS126</f>
        <v>0</v>
      </c>
      <c r="AY126" s="40"/>
      <c r="AZ126" s="40"/>
      <c r="BA126" s="40"/>
      <c r="BB126" s="40"/>
      <c r="BC126" s="40">
        <f>AN126-Y126</f>
        <v>-1205500</v>
      </c>
      <c r="BD126" s="40"/>
      <c r="BE126" s="40"/>
      <c r="BF126" s="40"/>
      <c r="BG126" s="40"/>
      <c r="BH126" s="40">
        <f>AS126-AD126</f>
        <v>0</v>
      </c>
      <c r="BI126" s="40"/>
      <c r="BJ126" s="40"/>
      <c r="BK126" s="40"/>
      <c r="BL126" s="40"/>
      <c r="BM126" s="40">
        <f>BC126+BH126</f>
        <v>-1205500</v>
      </c>
      <c r="BN126" s="40"/>
      <c r="BO126" s="40"/>
      <c r="BP126" s="40"/>
      <c r="BQ126" s="40"/>
      <c r="BR126" s="11"/>
      <c r="BS126" s="11"/>
      <c r="BT126" s="11"/>
      <c r="BU126" s="11"/>
      <c r="BV126" s="11"/>
      <c r="BW126" s="11"/>
      <c r="BX126" s="11"/>
      <c r="BY126" s="11"/>
      <c r="BZ126" s="9"/>
    </row>
    <row r="127" spans="1:80" ht="15.75" customHeight="1" x14ac:dyDescent="0.2">
      <c r="A127" s="38"/>
      <c r="B127" s="38"/>
      <c r="C127" s="35" t="s">
        <v>123</v>
      </c>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7"/>
      <c r="BR127" s="11"/>
      <c r="BS127" s="11"/>
      <c r="BT127" s="11"/>
      <c r="BU127" s="11"/>
      <c r="BV127" s="11"/>
      <c r="BW127" s="11"/>
      <c r="BX127" s="11"/>
      <c r="BY127" s="11"/>
      <c r="BZ127" s="9"/>
      <c r="CB127" s="1" t="s">
        <v>181</v>
      </c>
    </row>
    <row r="128" spans="1:80" ht="25.5" customHeight="1" x14ac:dyDescent="0.2">
      <c r="A128" s="38">
        <v>3</v>
      </c>
      <c r="B128" s="38"/>
      <c r="C128" s="35" t="s">
        <v>182</v>
      </c>
      <c r="D128" s="41"/>
      <c r="E128" s="41"/>
      <c r="F128" s="41"/>
      <c r="G128" s="41"/>
      <c r="H128" s="41"/>
      <c r="I128" s="42"/>
      <c r="J128" s="43" t="s">
        <v>112</v>
      </c>
      <c r="K128" s="43"/>
      <c r="L128" s="43"/>
      <c r="M128" s="43"/>
      <c r="N128" s="43"/>
      <c r="O128" s="44" t="s">
        <v>180</v>
      </c>
      <c r="P128" s="41"/>
      <c r="Q128" s="41"/>
      <c r="R128" s="41"/>
      <c r="S128" s="41"/>
      <c r="T128" s="41"/>
      <c r="U128" s="41"/>
      <c r="V128" s="41"/>
      <c r="W128" s="41"/>
      <c r="X128" s="42"/>
      <c r="Y128" s="39">
        <v>120500</v>
      </c>
      <c r="Z128" s="39"/>
      <c r="AA128" s="39"/>
      <c r="AB128" s="39"/>
      <c r="AC128" s="39"/>
      <c r="AD128" s="39">
        <v>0</v>
      </c>
      <c r="AE128" s="39"/>
      <c r="AF128" s="39"/>
      <c r="AG128" s="39"/>
      <c r="AH128" s="39"/>
      <c r="AI128" s="39">
        <f>Y128+AD128</f>
        <v>120500</v>
      </c>
      <c r="AJ128" s="39"/>
      <c r="AK128" s="39"/>
      <c r="AL128" s="39"/>
      <c r="AM128" s="39"/>
      <c r="AN128" s="39">
        <v>7093.75</v>
      </c>
      <c r="AO128" s="39"/>
      <c r="AP128" s="39"/>
      <c r="AQ128" s="39"/>
      <c r="AR128" s="39"/>
      <c r="AS128" s="39">
        <v>0</v>
      </c>
      <c r="AT128" s="39"/>
      <c r="AU128" s="39"/>
      <c r="AV128" s="39"/>
      <c r="AW128" s="39"/>
      <c r="AX128" s="40">
        <f>AN128+AS128</f>
        <v>7093.75</v>
      </c>
      <c r="AY128" s="40"/>
      <c r="AZ128" s="40"/>
      <c r="BA128" s="40"/>
      <c r="BB128" s="40"/>
      <c r="BC128" s="40">
        <f>AN128-Y128</f>
        <v>-113406.25</v>
      </c>
      <c r="BD128" s="40"/>
      <c r="BE128" s="40"/>
      <c r="BF128" s="40"/>
      <c r="BG128" s="40"/>
      <c r="BH128" s="40">
        <f>AS128-AD128</f>
        <v>0</v>
      </c>
      <c r="BI128" s="40"/>
      <c r="BJ128" s="40"/>
      <c r="BK128" s="40"/>
      <c r="BL128" s="40"/>
      <c r="BM128" s="40">
        <f>BC128+BH128</f>
        <v>-113406.25</v>
      </c>
      <c r="BN128" s="40"/>
      <c r="BO128" s="40"/>
      <c r="BP128" s="40"/>
      <c r="BQ128" s="40"/>
      <c r="BR128" s="11"/>
      <c r="BS128" s="11"/>
      <c r="BT128" s="11"/>
      <c r="BU128" s="11"/>
      <c r="BV128" s="11"/>
      <c r="BW128" s="11"/>
      <c r="BX128" s="11"/>
      <c r="BY128" s="11"/>
      <c r="BZ128" s="9"/>
    </row>
    <row r="129" spans="1:80" ht="15.75" customHeight="1" x14ac:dyDescent="0.2">
      <c r="A129" s="38"/>
      <c r="B129" s="38"/>
      <c r="C129" s="35" t="s">
        <v>184</v>
      </c>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7"/>
      <c r="BR129" s="11"/>
      <c r="BS129" s="11"/>
      <c r="BT129" s="11"/>
      <c r="BU129" s="11"/>
      <c r="BV129" s="11"/>
      <c r="BW129" s="11"/>
      <c r="BX129" s="11"/>
      <c r="BY129" s="11"/>
      <c r="BZ129" s="9"/>
      <c r="CB129" s="1" t="s">
        <v>183</v>
      </c>
    </row>
    <row r="130" spans="1:80" ht="38.25" customHeight="1" x14ac:dyDescent="0.2">
      <c r="A130" s="38">
        <v>3</v>
      </c>
      <c r="B130" s="38"/>
      <c r="C130" s="35" t="s">
        <v>185</v>
      </c>
      <c r="D130" s="41"/>
      <c r="E130" s="41"/>
      <c r="F130" s="41"/>
      <c r="G130" s="41"/>
      <c r="H130" s="41"/>
      <c r="I130" s="42"/>
      <c r="J130" s="43" t="s">
        <v>112</v>
      </c>
      <c r="K130" s="43"/>
      <c r="L130" s="43"/>
      <c r="M130" s="43"/>
      <c r="N130" s="43"/>
      <c r="O130" s="44" t="s">
        <v>180</v>
      </c>
      <c r="P130" s="41"/>
      <c r="Q130" s="41"/>
      <c r="R130" s="41"/>
      <c r="S130" s="41"/>
      <c r="T130" s="41"/>
      <c r="U130" s="41"/>
      <c r="V130" s="41"/>
      <c r="W130" s="41"/>
      <c r="X130" s="42"/>
      <c r="Y130" s="39">
        <v>75</v>
      </c>
      <c r="Z130" s="39"/>
      <c r="AA130" s="39"/>
      <c r="AB130" s="39"/>
      <c r="AC130" s="39"/>
      <c r="AD130" s="39">
        <v>0</v>
      </c>
      <c r="AE130" s="39"/>
      <c r="AF130" s="39"/>
      <c r="AG130" s="39"/>
      <c r="AH130" s="39"/>
      <c r="AI130" s="39">
        <f>Y130+AD130</f>
        <v>75</v>
      </c>
      <c r="AJ130" s="39"/>
      <c r="AK130" s="39"/>
      <c r="AL130" s="39"/>
      <c r="AM130" s="39"/>
      <c r="AN130" s="39">
        <v>0</v>
      </c>
      <c r="AO130" s="39"/>
      <c r="AP130" s="39"/>
      <c r="AQ130" s="39"/>
      <c r="AR130" s="39"/>
      <c r="AS130" s="39">
        <v>0</v>
      </c>
      <c r="AT130" s="39"/>
      <c r="AU130" s="39"/>
      <c r="AV130" s="39"/>
      <c r="AW130" s="39"/>
      <c r="AX130" s="40">
        <f>AN130+AS130</f>
        <v>0</v>
      </c>
      <c r="AY130" s="40"/>
      <c r="AZ130" s="40"/>
      <c r="BA130" s="40"/>
      <c r="BB130" s="40"/>
      <c r="BC130" s="40">
        <f>AN130-Y130</f>
        <v>-75</v>
      </c>
      <c r="BD130" s="40"/>
      <c r="BE130" s="40"/>
      <c r="BF130" s="40"/>
      <c r="BG130" s="40"/>
      <c r="BH130" s="40">
        <f>AS130-AD130</f>
        <v>0</v>
      </c>
      <c r="BI130" s="40"/>
      <c r="BJ130" s="40"/>
      <c r="BK130" s="40"/>
      <c r="BL130" s="40"/>
      <c r="BM130" s="40">
        <f>BC130+BH130</f>
        <v>-75</v>
      </c>
      <c r="BN130" s="40"/>
      <c r="BO130" s="40"/>
      <c r="BP130" s="40"/>
      <c r="BQ130" s="40"/>
      <c r="BR130" s="11"/>
      <c r="BS130" s="11"/>
      <c r="BT130" s="11"/>
      <c r="BU130" s="11"/>
      <c r="BV130" s="11"/>
      <c r="BW130" s="11"/>
      <c r="BX130" s="11"/>
      <c r="BY130" s="11"/>
      <c r="BZ130" s="9"/>
    </row>
    <row r="131" spans="1:80" ht="15.75" customHeight="1" x14ac:dyDescent="0.2">
      <c r="A131" s="38"/>
      <c r="B131" s="38"/>
      <c r="C131" s="35" t="s">
        <v>156</v>
      </c>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7"/>
      <c r="BR131" s="11"/>
      <c r="BS131" s="11"/>
      <c r="BT131" s="11"/>
      <c r="BU131" s="11"/>
      <c r="BV131" s="11"/>
      <c r="BW131" s="11"/>
      <c r="BX131" s="11"/>
      <c r="BY131" s="11"/>
      <c r="BZ131" s="9"/>
      <c r="CB131" s="1" t="s">
        <v>186</v>
      </c>
    </row>
    <row r="132" spans="1:80" ht="38.25" customHeight="1" x14ac:dyDescent="0.2">
      <c r="A132" s="38">
        <v>3</v>
      </c>
      <c r="B132" s="38"/>
      <c r="C132" s="35" t="s">
        <v>187</v>
      </c>
      <c r="D132" s="41"/>
      <c r="E132" s="41"/>
      <c r="F132" s="41"/>
      <c r="G132" s="41"/>
      <c r="H132" s="41"/>
      <c r="I132" s="42"/>
      <c r="J132" s="43" t="s">
        <v>112</v>
      </c>
      <c r="K132" s="43"/>
      <c r="L132" s="43"/>
      <c r="M132" s="43"/>
      <c r="N132" s="43"/>
      <c r="O132" s="44" t="s">
        <v>180</v>
      </c>
      <c r="P132" s="41"/>
      <c r="Q132" s="41"/>
      <c r="R132" s="41"/>
      <c r="S132" s="41"/>
      <c r="T132" s="41"/>
      <c r="U132" s="41"/>
      <c r="V132" s="41"/>
      <c r="W132" s="41"/>
      <c r="X132" s="42"/>
      <c r="Y132" s="39">
        <v>100</v>
      </c>
      <c r="Z132" s="39"/>
      <c r="AA132" s="39"/>
      <c r="AB132" s="39"/>
      <c r="AC132" s="39"/>
      <c r="AD132" s="39">
        <v>0</v>
      </c>
      <c r="AE132" s="39"/>
      <c r="AF132" s="39"/>
      <c r="AG132" s="39"/>
      <c r="AH132" s="39"/>
      <c r="AI132" s="39">
        <f>Y132+AD132</f>
        <v>100</v>
      </c>
      <c r="AJ132" s="39"/>
      <c r="AK132" s="39"/>
      <c r="AL132" s="39"/>
      <c r="AM132" s="39"/>
      <c r="AN132" s="39">
        <v>0</v>
      </c>
      <c r="AO132" s="39"/>
      <c r="AP132" s="39"/>
      <c r="AQ132" s="39"/>
      <c r="AR132" s="39"/>
      <c r="AS132" s="39">
        <v>0</v>
      </c>
      <c r="AT132" s="39"/>
      <c r="AU132" s="39"/>
      <c r="AV132" s="39"/>
      <c r="AW132" s="39"/>
      <c r="AX132" s="40">
        <f>AN132+AS132</f>
        <v>0</v>
      </c>
      <c r="AY132" s="40"/>
      <c r="AZ132" s="40"/>
      <c r="BA132" s="40"/>
      <c r="BB132" s="40"/>
      <c r="BC132" s="40">
        <f>AN132-Y132</f>
        <v>-100</v>
      </c>
      <c r="BD132" s="40"/>
      <c r="BE132" s="40"/>
      <c r="BF132" s="40"/>
      <c r="BG132" s="40"/>
      <c r="BH132" s="40">
        <f>AS132-AD132</f>
        <v>0</v>
      </c>
      <c r="BI132" s="40"/>
      <c r="BJ132" s="40"/>
      <c r="BK132" s="40"/>
      <c r="BL132" s="40"/>
      <c r="BM132" s="40">
        <f>BC132+BH132</f>
        <v>-100</v>
      </c>
      <c r="BN132" s="40"/>
      <c r="BO132" s="40"/>
      <c r="BP132" s="40"/>
      <c r="BQ132" s="40"/>
      <c r="BR132" s="11"/>
      <c r="BS132" s="11"/>
      <c r="BT132" s="11"/>
      <c r="BU132" s="11"/>
      <c r="BV132" s="11"/>
      <c r="BW132" s="11"/>
      <c r="BX132" s="11"/>
      <c r="BY132" s="11"/>
      <c r="BZ132" s="9"/>
    </row>
    <row r="133" spans="1:80" ht="15.75" customHeight="1" x14ac:dyDescent="0.2">
      <c r="A133" s="38"/>
      <c r="B133" s="38"/>
      <c r="C133" s="35" t="s">
        <v>127</v>
      </c>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7"/>
      <c r="BR133" s="11"/>
      <c r="BS133" s="11"/>
      <c r="BT133" s="11"/>
      <c r="BU133" s="11"/>
      <c r="BV133" s="11"/>
      <c r="BW133" s="11"/>
      <c r="BX133" s="11"/>
      <c r="BY133" s="11"/>
      <c r="BZ133" s="9"/>
      <c r="CB133" s="1" t="s">
        <v>188</v>
      </c>
    </row>
    <row r="134" spans="1:80" ht="63.75" customHeight="1" x14ac:dyDescent="0.2">
      <c r="A134" s="38">
        <v>3</v>
      </c>
      <c r="B134" s="38"/>
      <c r="C134" s="35" t="s">
        <v>189</v>
      </c>
      <c r="D134" s="41"/>
      <c r="E134" s="41"/>
      <c r="F134" s="41"/>
      <c r="G134" s="41"/>
      <c r="H134" s="41"/>
      <c r="I134" s="42"/>
      <c r="J134" s="43" t="s">
        <v>112</v>
      </c>
      <c r="K134" s="43"/>
      <c r="L134" s="43"/>
      <c r="M134" s="43"/>
      <c r="N134" s="43"/>
      <c r="O134" s="44" t="s">
        <v>180</v>
      </c>
      <c r="P134" s="41"/>
      <c r="Q134" s="41"/>
      <c r="R134" s="41"/>
      <c r="S134" s="41"/>
      <c r="T134" s="41"/>
      <c r="U134" s="41"/>
      <c r="V134" s="41"/>
      <c r="W134" s="41"/>
      <c r="X134" s="42"/>
      <c r="Y134" s="39">
        <v>19475</v>
      </c>
      <c r="Z134" s="39"/>
      <c r="AA134" s="39"/>
      <c r="AB134" s="39"/>
      <c r="AC134" s="39"/>
      <c r="AD134" s="39">
        <v>0</v>
      </c>
      <c r="AE134" s="39"/>
      <c r="AF134" s="39"/>
      <c r="AG134" s="39"/>
      <c r="AH134" s="39"/>
      <c r="AI134" s="39">
        <f>Y134+AD134</f>
        <v>19475</v>
      </c>
      <c r="AJ134" s="39"/>
      <c r="AK134" s="39"/>
      <c r="AL134" s="39"/>
      <c r="AM134" s="39"/>
      <c r="AN134" s="39">
        <v>20985.83</v>
      </c>
      <c r="AO134" s="39"/>
      <c r="AP134" s="39"/>
      <c r="AQ134" s="39"/>
      <c r="AR134" s="39"/>
      <c r="AS134" s="39">
        <v>0</v>
      </c>
      <c r="AT134" s="39"/>
      <c r="AU134" s="39"/>
      <c r="AV134" s="39"/>
      <c r="AW134" s="39"/>
      <c r="AX134" s="40">
        <f>AN134+AS134</f>
        <v>20985.83</v>
      </c>
      <c r="AY134" s="40"/>
      <c r="AZ134" s="40"/>
      <c r="BA134" s="40"/>
      <c r="BB134" s="40"/>
      <c r="BC134" s="40">
        <f>AN134-Y134</f>
        <v>1510.8300000000017</v>
      </c>
      <c r="BD134" s="40"/>
      <c r="BE134" s="40"/>
      <c r="BF134" s="40"/>
      <c r="BG134" s="40"/>
      <c r="BH134" s="40">
        <f>AS134-AD134</f>
        <v>0</v>
      </c>
      <c r="BI134" s="40"/>
      <c r="BJ134" s="40"/>
      <c r="BK134" s="40"/>
      <c r="BL134" s="40"/>
      <c r="BM134" s="40">
        <f>BC134+BH134</f>
        <v>1510.8300000000017</v>
      </c>
      <c r="BN134" s="40"/>
      <c r="BO134" s="40"/>
      <c r="BP134" s="40"/>
      <c r="BQ134" s="40"/>
      <c r="BR134" s="11"/>
      <c r="BS134" s="11"/>
      <c r="BT134" s="11"/>
      <c r="BU134" s="11"/>
      <c r="BV134" s="11"/>
      <c r="BW134" s="11"/>
      <c r="BX134" s="11"/>
      <c r="BY134" s="11"/>
      <c r="BZ134" s="9"/>
    </row>
    <row r="135" spans="1:80" ht="25.5" customHeight="1" x14ac:dyDescent="0.2">
      <c r="A135" s="38"/>
      <c r="B135" s="38"/>
      <c r="C135" s="35" t="s">
        <v>191</v>
      </c>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7"/>
      <c r="BR135" s="11"/>
      <c r="BS135" s="11"/>
      <c r="BT135" s="11"/>
      <c r="BU135" s="11"/>
      <c r="BV135" s="11"/>
      <c r="BW135" s="11"/>
      <c r="BX135" s="11"/>
      <c r="BY135" s="11"/>
      <c r="BZ135" s="9"/>
      <c r="CB135" s="1" t="s">
        <v>190</v>
      </c>
    </row>
    <row r="136" spans="1:80" ht="140.25" customHeight="1" x14ac:dyDescent="0.2">
      <c r="A136" s="38">
        <v>3</v>
      </c>
      <c r="B136" s="38"/>
      <c r="C136" s="35" t="s">
        <v>192</v>
      </c>
      <c r="D136" s="41"/>
      <c r="E136" s="41"/>
      <c r="F136" s="41"/>
      <c r="G136" s="41"/>
      <c r="H136" s="41"/>
      <c r="I136" s="42"/>
      <c r="J136" s="43" t="s">
        <v>112</v>
      </c>
      <c r="K136" s="43"/>
      <c r="L136" s="43"/>
      <c r="M136" s="43"/>
      <c r="N136" s="43"/>
      <c r="O136" s="44" t="s">
        <v>180</v>
      </c>
      <c r="P136" s="41"/>
      <c r="Q136" s="41"/>
      <c r="R136" s="41"/>
      <c r="S136" s="41"/>
      <c r="T136" s="41"/>
      <c r="U136" s="41"/>
      <c r="V136" s="41"/>
      <c r="W136" s="41"/>
      <c r="X136" s="42"/>
      <c r="Y136" s="39">
        <v>200</v>
      </c>
      <c r="Z136" s="39"/>
      <c r="AA136" s="39"/>
      <c r="AB136" s="39"/>
      <c r="AC136" s="39"/>
      <c r="AD136" s="39">
        <v>0</v>
      </c>
      <c r="AE136" s="39"/>
      <c r="AF136" s="39"/>
      <c r="AG136" s="39"/>
      <c r="AH136" s="39"/>
      <c r="AI136" s="39">
        <f>Y136+AD136</f>
        <v>200</v>
      </c>
      <c r="AJ136" s="39"/>
      <c r="AK136" s="39"/>
      <c r="AL136" s="39"/>
      <c r="AM136" s="39"/>
      <c r="AN136" s="39">
        <v>0</v>
      </c>
      <c r="AO136" s="39"/>
      <c r="AP136" s="39"/>
      <c r="AQ136" s="39"/>
      <c r="AR136" s="39"/>
      <c r="AS136" s="39">
        <v>0</v>
      </c>
      <c r="AT136" s="39"/>
      <c r="AU136" s="39"/>
      <c r="AV136" s="39"/>
      <c r="AW136" s="39"/>
      <c r="AX136" s="40">
        <f>AN136+AS136</f>
        <v>0</v>
      </c>
      <c r="AY136" s="40"/>
      <c r="AZ136" s="40"/>
      <c r="BA136" s="40"/>
      <c r="BB136" s="40"/>
      <c r="BC136" s="40">
        <f>AN136-Y136</f>
        <v>-200</v>
      </c>
      <c r="BD136" s="40"/>
      <c r="BE136" s="40"/>
      <c r="BF136" s="40"/>
      <c r="BG136" s="40"/>
      <c r="BH136" s="40">
        <f>AS136-AD136</f>
        <v>0</v>
      </c>
      <c r="BI136" s="40"/>
      <c r="BJ136" s="40"/>
      <c r="BK136" s="40"/>
      <c r="BL136" s="40"/>
      <c r="BM136" s="40">
        <f>BC136+BH136</f>
        <v>-200</v>
      </c>
      <c r="BN136" s="40"/>
      <c r="BO136" s="40"/>
      <c r="BP136" s="40"/>
      <c r="BQ136" s="40"/>
      <c r="BR136" s="11"/>
      <c r="BS136" s="11"/>
      <c r="BT136" s="11"/>
      <c r="BU136" s="11"/>
      <c r="BV136" s="11"/>
      <c r="BW136" s="11"/>
      <c r="BX136" s="11"/>
      <c r="BY136" s="11"/>
      <c r="BZ136" s="9"/>
    </row>
    <row r="137" spans="1:80" ht="15.75" customHeight="1" x14ac:dyDescent="0.2">
      <c r="A137" s="38"/>
      <c r="B137" s="38"/>
      <c r="C137" s="35" t="s">
        <v>166</v>
      </c>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7"/>
      <c r="BR137" s="11"/>
      <c r="BS137" s="11"/>
      <c r="BT137" s="11"/>
      <c r="BU137" s="11"/>
      <c r="BV137" s="11"/>
      <c r="BW137" s="11"/>
      <c r="BX137" s="11"/>
      <c r="BY137" s="11"/>
      <c r="BZ137" s="9"/>
      <c r="CB137" s="1" t="s">
        <v>193</v>
      </c>
    </row>
    <row r="138" spans="1:80" ht="51" customHeight="1" x14ac:dyDescent="0.2">
      <c r="A138" s="38">
        <v>3</v>
      </c>
      <c r="B138" s="38"/>
      <c r="C138" s="35" t="s">
        <v>194</v>
      </c>
      <c r="D138" s="41"/>
      <c r="E138" s="41"/>
      <c r="F138" s="41"/>
      <c r="G138" s="41"/>
      <c r="H138" s="41"/>
      <c r="I138" s="42"/>
      <c r="J138" s="43" t="s">
        <v>112</v>
      </c>
      <c r="K138" s="43"/>
      <c r="L138" s="43"/>
      <c r="M138" s="43"/>
      <c r="N138" s="43"/>
      <c r="O138" s="44" t="s">
        <v>180</v>
      </c>
      <c r="P138" s="41"/>
      <c r="Q138" s="41"/>
      <c r="R138" s="41"/>
      <c r="S138" s="41"/>
      <c r="T138" s="41"/>
      <c r="U138" s="41"/>
      <c r="V138" s="41"/>
      <c r="W138" s="41"/>
      <c r="X138" s="42"/>
      <c r="Y138" s="39">
        <v>65573.77</v>
      </c>
      <c r="Z138" s="39"/>
      <c r="AA138" s="39"/>
      <c r="AB138" s="39"/>
      <c r="AC138" s="39"/>
      <c r="AD138" s="39">
        <v>0</v>
      </c>
      <c r="AE138" s="39"/>
      <c r="AF138" s="39"/>
      <c r="AG138" s="39"/>
      <c r="AH138" s="39"/>
      <c r="AI138" s="39">
        <f>Y138+AD138</f>
        <v>65573.77</v>
      </c>
      <c r="AJ138" s="39"/>
      <c r="AK138" s="39"/>
      <c r="AL138" s="39"/>
      <c r="AM138" s="39"/>
      <c r="AN138" s="39">
        <v>64752.63</v>
      </c>
      <c r="AO138" s="39"/>
      <c r="AP138" s="39"/>
      <c r="AQ138" s="39"/>
      <c r="AR138" s="39"/>
      <c r="AS138" s="39">
        <v>0</v>
      </c>
      <c r="AT138" s="39"/>
      <c r="AU138" s="39"/>
      <c r="AV138" s="39"/>
      <c r="AW138" s="39"/>
      <c r="AX138" s="40">
        <f>AN138+AS138</f>
        <v>64752.63</v>
      </c>
      <c r="AY138" s="40"/>
      <c r="AZ138" s="40"/>
      <c r="BA138" s="40"/>
      <c r="BB138" s="40"/>
      <c r="BC138" s="40">
        <f>AN138-Y138</f>
        <v>-821.14000000000669</v>
      </c>
      <c r="BD138" s="40"/>
      <c r="BE138" s="40"/>
      <c r="BF138" s="40"/>
      <c r="BG138" s="40"/>
      <c r="BH138" s="40">
        <f>AS138-AD138</f>
        <v>0</v>
      </c>
      <c r="BI138" s="40"/>
      <c r="BJ138" s="40"/>
      <c r="BK138" s="40"/>
      <c r="BL138" s="40"/>
      <c r="BM138" s="40">
        <f>BC138+BH138</f>
        <v>-821.14000000000669</v>
      </c>
      <c r="BN138" s="40"/>
      <c r="BO138" s="40"/>
      <c r="BP138" s="40"/>
      <c r="BQ138" s="40"/>
      <c r="BR138" s="11"/>
      <c r="BS138" s="11"/>
      <c r="BT138" s="11"/>
      <c r="BU138" s="11"/>
      <c r="BV138" s="11"/>
      <c r="BW138" s="11"/>
      <c r="BX138" s="11"/>
      <c r="BY138" s="11"/>
      <c r="BZ138" s="9"/>
    </row>
    <row r="139" spans="1:80" ht="25.5" customHeight="1" x14ac:dyDescent="0.2">
      <c r="A139" s="38"/>
      <c r="B139" s="38"/>
      <c r="C139" s="35" t="s">
        <v>196</v>
      </c>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7"/>
      <c r="BR139" s="11"/>
      <c r="BS139" s="11"/>
      <c r="BT139" s="11"/>
      <c r="BU139" s="11"/>
      <c r="BV139" s="11"/>
      <c r="BW139" s="11"/>
      <c r="BX139" s="11"/>
      <c r="BY139" s="11"/>
      <c r="BZ139" s="9"/>
      <c r="CB139" s="1" t="s">
        <v>195</v>
      </c>
    </row>
    <row r="140" spans="1:80" ht="51" customHeight="1" x14ac:dyDescent="0.2">
      <c r="A140" s="38">
        <v>3</v>
      </c>
      <c r="B140" s="38"/>
      <c r="C140" s="35" t="s">
        <v>197</v>
      </c>
      <c r="D140" s="41"/>
      <c r="E140" s="41"/>
      <c r="F140" s="41"/>
      <c r="G140" s="41"/>
      <c r="H140" s="41"/>
      <c r="I140" s="42"/>
      <c r="J140" s="43" t="s">
        <v>112</v>
      </c>
      <c r="K140" s="43"/>
      <c r="L140" s="43"/>
      <c r="M140" s="43"/>
      <c r="N140" s="43"/>
      <c r="O140" s="44" t="s">
        <v>180</v>
      </c>
      <c r="P140" s="41"/>
      <c r="Q140" s="41"/>
      <c r="R140" s="41"/>
      <c r="S140" s="41"/>
      <c r="T140" s="41"/>
      <c r="U140" s="41"/>
      <c r="V140" s="41"/>
      <c r="W140" s="41"/>
      <c r="X140" s="42"/>
      <c r="Y140" s="39">
        <v>40000</v>
      </c>
      <c r="Z140" s="39"/>
      <c r="AA140" s="39"/>
      <c r="AB140" s="39"/>
      <c r="AC140" s="39"/>
      <c r="AD140" s="39">
        <v>0</v>
      </c>
      <c r="AE140" s="39"/>
      <c r="AF140" s="39"/>
      <c r="AG140" s="39"/>
      <c r="AH140" s="39"/>
      <c r="AI140" s="39">
        <f>Y140+AD140</f>
        <v>40000</v>
      </c>
      <c r="AJ140" s="39"/>
      <c r="AK140" s="39"/>
      <c r="AL140" s="39"/>
      <c r="AM140" s="39"/>
      <c r="AN140" s="39">
        <v>0</v>
      </c>
      <c r="AO140" s="39"/>
      <c r="AP140" s="39"/>
      <c r="AQ140" s="39"/>
      <c r="AR140" s="39"/>
      <c r="AS140" s="39">
        <v>0</v>
      </c>
      <c r="AT140" s="39"/>
      <c r="AU140" s="39"/>
      <c r="AV140" s="39"/>
      <c r="AW140" s="39"/>
      <c r="AX140" s="40">
        <f>AN140+AS140</f>
        <v>0</v>
      </c>
      <c r="AY140" s="40"/>
      <c r="AZ140" s="40"/>
      <c r="BA140" s="40"/>
      <c r="BB140" s="40"/>
      <c r="BC140" s="40">
        <f>AN140-Y140</f>
        <v>-40000</v>
      </c>
      <c r="BD140" s="40"/>
      <c r="BE140" s="40"/>
      <c r="BF140" s="40"/>
      <c r="BG140" s="40"/>
      <c r="BH140" s="40">
        <f>AS140-AD140</f>
        <v>0</v>
      </c>
      <c r="BI140" s="40"/>
      <c r="BJ140" s="40"/>
      <c r="BK140" s="40"/>
      <c r="BL140" s="40"/>
      <c r="BM140" s="40">
        <f>BC140+BH140</f>
        <v>-40000</v>
      </c>
      <c r="BN140" s="40"/>
      <c r="BO140" s="40"/>
      <c r="BP140" s="40"/>
      <c r="BQ140" s="40"/>
      <c r="BR140" s="11"/>
      <c r="BS140" s="11"/>
      <c r="BT140" s="11"/>
      <c r="BU140" s="11"/>
      <c r="BV140" s="11"/>
      <c r="BW140" s="11"/>
      <c r="BX140" s="11"/>
      <c r="BY140" s="11"/>
      <c r="BZ140" s="9"/>
    </row>
    <row r="141" spans="1:80" ht="15.75" customHeight="1" x14ac:dyDescent="0.2">
      <c r="A141" s="38"/>
      <c r="B141" s="38"/>
      <c r="C141" s="35" t="s">
        <v>199</v>
      </c>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7"/>
      <c r="BR141" s="11"/>
      <c r="BS141" s="11"/>
      <c r="BT141" s="11"/>
      <c r="BU141" s="11"/>
      <c r="BV141" s="11"/>
      <c r="BW141" s="11"/>
      <c r="BX141" s="11"/>
      <c r="BY141" s="11"/>
      <c r="BZ141" s="9"/>
      <c r="CB141" s="1" t="s">
        <v>198</v>
      </c>
    </row>
    <row r="142" spans="1:80" ht="76.5" customHeight="1" x14ac:dyDescent="0.2">
      <c r="A142" s="38">
        <v>3</v>
      </c>
      <c r="B142" s="38"/>
      <c r="C142" s="35" t="s">
        <v>200</v>
      </c>
      <c r="D142" s="41"/>
      <c r="E142" s="41"/>
      <c r="F142" s="41"/>
      <c r="G142" s="41"/>
      <c r="H142" s="41"/>
      <c r="I142" s="42"/>
      <c r="J142" s="43" t="s">
        <v>112</v>
      </c>
      <c r="K142" s="43"/>
      <c r="L142" s="43"/>
      <c r="M142" s="43"/>
      <c r="N142" s="43"/>
      <c r="O142" s="44" t="s">
        <v>180</v>
      </c>
      <c r="P142" s="41"/>
      <c r="Q142" s="41"/>
      <c r="R142" s="41"/>
      <c r="S142" s="41"/>
      <c r="T142" s="41"/>
      <c r="U142" s="41"/>
      <c r="V142" s="41"/>
      <c r="W142" s="41"/>
      <c r="X142" s="42"/>
      <c r="Y142" s="39">
        <v>3000</v>
      </c>
      <c r="Z142" s="39"/>
      <c r="AA142" s="39"/>
      <c r="AB142" s="39"/>
      <c r="AC142" s="39"/>
      <c r="AD142" s="39">
        <v>0</v>
      </c>
      <c r="AE142" s="39"/>
      <c r="AF142" s="39"/>
      <c r="AG142" s="39"/>
      <c r="AH142" s="39"/>
      <c r="AI142" s="39">
        <f>Y142+AD142</f>
        <v>3000</v>
      </c>
      <c r="AJ142" s="39"/>
      <c r="AK142" s="39"/>
      <c r="AL142" s="39"/>
      <c r="AM142" s="39"/>
      <c r="AN142" s="39">
        <v>2970</v>
      </c>
      <c r="AO142" s="39"/>
      <c r="AP142" s="39"/>
      <c r="AQ142" s="39"/>
      <c r="AR142" s="39"/>
      <c r="AS142" s="39">
        <v>0</v>
      </c>
      <c r="AT142" s="39"/>
      <c r="AU142" s="39"/>
      <c r="AV142" s="39"/>
      <c r="AW142" s="39"/>
      <c r="AX142" s="40">
        <f>AN142+AS142</f>
        <v>2970</v>
      </c>
      <c r="AY142" s="40"/>
      <c r="AZ142" s="40"/>
      <c r="BA142" s="40"/>
      <c r="BB142" s="40"/>
      <c r="BC142" s="40">
        <f>AN142-Y142</f>
        <v>-30</v>
      </c>
      <c r="BD142" s="40"/>
      <c r="BE142" s="40"/>
      <c r="BF142" s="40"/>
      <c r="BG142" s="40"/>
      <c r="BH142" s="40">
        <f>AS142-AD142</f>
        <v>0</v>
      </c>
      <c r="BI142" s="40"/>
      <c r="BJ142" s="40"/>
      <c r="BK142" s="40"/>
      <c r="BL142" s="40"/>
      <c r="BM142" s="40">
        <f>BC142+BH142</f>
        <v>-30</v>
      </c>
      <c r="BN142" s="40"/>
      <c r="BO142" s="40"/>
      <c r="BP142" s="40"/>
      <c r="BQ142" s="40"/>
      <c r="BR142" s="11"/>
      <c r="BS142" s="11"/>
      <c r="BT142" s="11"/>
      <c r="BU142" s="11"/>
      <c r="BV142" s="11"/>
      <c r="BW142" s="11"/>
      <c r="BX142" s="11"/>
      <c r="BY142" s="11"/>
      <c r="BZ142" s="9"/>
    </row>
    <row r="143" spans="1:80" ht="15.75" customHeight="1" x14ac:dyDescent="0.2">
      <c r="A143" s="38"/>
      <c r="B143" s="38"/>
      <c r="C143" s="35" t="s">
        <v>202</v>
      </c>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7"/>
      <c r="BR143" s="11"/>
      <c r="BS143" s="11"/>
      <c r="BT143" s="11"/>
      <c r="BU143" s="11"/>
      <c r="BV143" s="11"/>
      <c r="BW143" s="11"/>
      <c r="BX143" s="11"/>
      <c r="BY143" s="11"/>
      <c r="BZ143" s="9"/>
      <c r="CB143" s="1" t="s">
        <v>201</v>
      </c>
    </row>
    <row r="144" spans="1:80" s="31" customFormat="1" ht="15.75" x14ac:dyDescent="0.2">
      <c r="A144" s="47">
        <v>0</v>
      </c>
      <c r="B144" s="47"/>
      <c r="C144" s="48" t="s">
        <v>203</v>
      </c>
      <c r="D144" s="49"/>
      <c r="E144" s="49"/>
      <c r="F144" s="49"/>
      <c r="G144" s="49"/>
      <c r="H144" s="49"/>
      <c r="I144" s="50"/>
      <c r="J144" s="51" t="s">
        <v>110</v>
      </c>
      <c r="K144" s="51"/>
      <c r="L144" s="51"/>
      <c r="M144" s="51"/>
      <c r="N144" s="51"/>
      <c r="O144" s="52" t="s">
        <v>110</v>
      </c>
      <c r="P144" s="49"/>
      <c r="Q144" s="49"/>
      <c r="R144" s="49"/>
      <c r="S144" s="49"/>
      <c r="T144" s="49"/>
      <c r="U144" s="49"/>
      <c r="V144" s="49"/>
      <c r="W144" s="49"/>
      <c r="X144" s="50"/>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5"/>
      <c r="AY144" s="45"/>
      <c r="AZ144" s="45"/>
      <c r="BA144" s="45"/>
      <c r="BB144" s="45"/>
      <c r="BC144" s="45"/>
      <c r="BD144" s="45"/>
      <c r="BE144" s="45"/>
      <c r="BF144" s="45"/>
      <c r="BG144" s="45"/>
      <c r="BH144" s="45"/>
      <c r="BI144" s="45"/>
      <c r="BJ144" s="45"/>
      <c r="BK144" s="45"/>
      <c r="BL144" s="45"/>
      <c r="BM144" s="45"/>
      <c r="BN144" s="45"/>
      <c r="BO144" s="45"/>
      <c r="BP144" s="45"/>
      <c r="BQ144" s="45"/>
      <c r="BR144" s="33"/>
      <c r="BS144" s="33"/>
      <c r="BT144" s="33"/>
      <c r="BU144" s="33"/>
      <c r="BV144" s="33"/>
      <c r="BW144" s="33"/>
      <c r="BX144" s="33"/>
      <c r="BY144" s="33"/>
      <c r="BZ144" s="34"/>
    </row>
    <row r="145" spans="1:80" ht="102" customHeight="1" x14ac:dyDescent="0.2">
      <c r="A145" s="38">
        <v>4</v>
      </c>
      <c r="B145" s="38"/>
      <c r="C145" s="35" t="s">
        <v>204</v>
      </c>
      <c r="D145" s="41"/>
      <c r="E145" s="41"/>
      <c r="F145" s="41"/>
      <c r="G145" s="41"/>
      <c r="H145" s="41"/>
      <c r="I145" s="42"/>
      <c r="J145" s="43" t="s">
        <v>205</v>
      </c>
      <c r="K145" s="43"/>
      <c r="L145" s="43"/>
      <c r="M145" s="43"/>
      <c r="N145" s="43"/>
      <c r="O145" s="44" t="s">
        <v>180</v>
      </c>
      <c r="P145" s="41"/>
      <c r="Q145" s="41"/>
      <c r="R145" s="41"/>
      <c r="S145" s="41"/>
      <c r="T145" s="41"/>
      <c r="U145" s="41"/>
      <c r="V145" s="41"/>
      <c r="W145" s="41"/>
      <c r="X145" s="42"/>
      <c r="Y145" s="39">
        <v>100</v>
      </c>
      <c r="Z145" s="39"/>
      <c r="AA145" s="39"/>
      <c r="AB145" s="39"/>
      <c r="AC145" s="39"/>
      <c r="AD145" s="39">
        <v>0</v>
      </c>
      <c r="AE145" s="39"/>
      <c r="AF145" s="39"/>
      <c r="AG145" s="39"/>
      <c r="AH145" s="39"/>
      <c r="AI145" s="39">
        <f>Y145+AD145</f>
        <v>100</v>
      </c>
      <c r="AJ145" s="39"/>
      <c r="AK145" s="39"/>
      <c r="AL145" s="39"/>
      <c r="AM145" s="39"/>
      <c r="AN145" s="39">
        <v>0</v>
      </c>
      <c r="AO145" s="39"/>
      <c r="AP145" s="39"/>
      <c r="AQ145" s="39"/>
      <c r="AR145" s="39"/>
      <c r="AS145" s="39">
        <v>0</v>
      </c>
      <c r="AT145" s="39"/>
      <c r="AU145" s="39"/>
      <c r="AV145" s="39"/>
      <c r="AW145" s="39"/>
      <c r="AX145" s="40">
        <f>AN145+AS145</f>
        <v>0</v>
      </c>
      <c r="AY145" s="40"/>
      <c r="AZ145" s="40"/>
      <c r="BA145" s="40"/>
      <c r="BB145" s="40"/>
      <c r="BC145" s="40">
        <f>AN145-Y145</f>
        <v>-100</v>
      </c>
      <c r="BD145" s="40"/>
      <c r="BE145" s="40"/>
      <c r="BF145" s="40"/>
      <c r="BG145" s="40"/>
      <c r="BH145" s="40">
        <f>AS145-AD145</f>
        <v>0</v>
      </c>
      <c r="BI145" s="40"/>
      <c r="BJ145" s="40"/>
      <c r="BK145" s="40"/>
      <c r="BL145" s="40"/>
      <c r="BM145" s="40">
        <f>BC145+BH145</f>
        <v>-100</v>
      </c>
      <c r="BN145" s="40"/>
      <c r="BO145" s="40"/>
      <c r="BP145" s="40"/>
      <c r="BQ145" s="40"/>
      <c r="BR145" s="11"/>
      <c r="BS145" s="11"/>
      <c r="BT145" s="11"/>
      <c r="BU145" s="11"/>
      <c r="BV145" s="11"/>
      <c r="BW145" s="11"/>
      <c r="BX145" s="11"/>
      <c r="BY145" s="11"/>
      <c r="BZ145" s="9"/>
    </row>
    <row r="146" spans="1:80" ht="15.75" customHeight="1" x14ac:dyDescent="0.2">
      <c r="A146" s="38"/>
      <c r="B146" s="38"/>
      <c r="C146" s="35" t="s">
        <v>123</v>
      </c>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7"/>
      <c r="BR146" s="11"/>
      <c r="BS146" s="11"/>
      <c r="BT146" s="11"/>
      <c r="BU146" s="11"/>
      <c r="BV146" s="11"/>
      <c r="BW146" s="11"/>
      <c r="BX146" s="11"/>
      <c r="BY146" s="11"/>
      <c r="BZ146" s="9"/>
      <c r="CB146" s="1" t="s">
        <v>206</v>
      </c>
    </row>
    <row r="147" spans="1:80" ht="63.75" customHeight="1" x14ac:dyDescent="0.2">
      <c r="A147" s="38">
        <v>4</v>
      </c>
      <c r="B147" s="38"/>
      <c r="C147" s="35" t="s">
        <v>207</v>
      </c>
      <c r="D147" s="41"/>
      <c r="E147" s="41"/>
      <c r="F147" s="41"/>
      <c r="G147" s="41"/>
      <c r="H147" s="41"/>
      <c r="I147" s="42"/>
      <c r="J147" s="43" t="s">
        <v>205</v>
      </c>
      <c r="K147" s="43"/>
      <c r="L147" s="43"/>
      <c r="M147" s="43"/>
      <c r="N147" s="43"/>
      <c r="O147" s="44" t="s">
        <v>180</v>
      </c>
      <c r="P147" s="41"/>
      <c r="Q147" s="41"/>
      <c r="R147" s="41"/>
      <c r="S147" s="41"/>
      <c r="T147" s="41"/>
      <c r="U147" s="41"/>
      <c r="V147" s="41"/>
      <c r="W147" s="41"/>
      <c r="X147" s="42"/>
      <c r="Y147" s="39">
        <v>100</v>
      </c>
      <c r="Z147" s="39"/>
      <c r="AA147" s="39"/>
      <c r="AB147" s="39"/>
      <c r="AC147" s="39"/>
      <c r="AD147" s="39">
        <v>0</v>
      </c>
      <c r="AE147" s="39"/>
      <c r="AF147" s="39"/>
      <c r="AG147" s="39"/>
      <c r="AH147" s="39"/>
      <c r="AI147" s="39">
        <f>Y147+AD147</f>
        <v>100</v>
      </c>
      <c r="AJ147" s="39"/>
      <c r="AK147" s="39"/>
      <c r="AL147" s="39"/>
      <c r="AM147" s="39"/>
      <c r="AN147" s="39">
        <v>0</v>
      </c>
      <c r="AO147" s="39"/>
      <c r="AP147" s="39"/>
      <c r="AQ147" s="39"/>
      <c r="AR147" s="39"/>
      <c r="AS147" s="39">
        <v>0</v>
      </c>
      <c r="AT147" s="39"/>
      <c r="AU147" s="39"/>
      <c r="AV147" s="39"/>
      <c r="AW147" s="39"/>
      <c r="AX147" s="40">
        <f>AN147+AS147</f>
        <v>0</v>
      </c>
      <c r="AY147" s="40"/>
      <c r="AZ147" s="40"/>
      <c r="BA147" s="40"/>
      <c r="BB147" s="40"/>
      <c r="BC147" s="40">
        <f>AN147-Y147</f>
        <v>-100</v>
      </c>
      <c r="BD147" s="40"/>
      <c r="BE147" s="40"/>
      <c r="BF147" s="40"/>
      <c r="BG147" s="40"/>
      <c r="BH147" s="40">
        <f>AS147-AD147</f>
        <v>0</v>
      </c>
      <c r="BI147" s="40"/>
      <c r="BJ147" s="40"/>
      <c r="BK147" s="40"/>
      <c r="BL147" s="40"/>
      <c r="BM147" s="40">
        <f>BC147+BH147</f>
        <v>-100</v>
      </c>
      <c r="BN147" s="40"/>
      <c r="BO147" s="40"/>
      <c r="BP147" s="40"/>
      <c r="BQ147" s="40"/>
      <c r="BR147" s="11"/>
      <c r="BS147" s="11"/>
      <c r="BT147" s="11"/>
      <c r="BU147" s="11"/>
      <c r="BV147" s="11"/>
      <c r="BW147" s="11"/>
      <c r="BX147" s="11"/>
      <c r="BY147" s="11"/>
      <c r="BZ147" s="9"/>
    </row>
    <row r="148" spans="1:80" ht="25.5" customHeight="1" x14ac:dyDescent="0.2">
      <c r="A148" s="38"/>
      <c r="B148" s="38"/>
      <c r="C148" s="35" t="s">
        <v>209</v>
      </c>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7"/>
      <c r="BR148" s="11"/>
      <c r="BS148" s="11"/>
      <c r="BT148" s="11"/>
      <c r="BU148" s="11"/>
      <c r="BV148" s="11"/>
      <c r="BW148" s="11"/>
      <c r="BX148" s="11"/>
      <c r="BY148" s="11"/>
      <c r="BZ148" s="9"/>
      <c r="CB148" s="1" t="s">
        <v>208</v>
      </c>
    </row>
    <row r="149" spans="1:80" ht="51" customHeight="1" x14ac:dyDescent="0.2">
      <c r="A149" s="38">
        <v>4</v>
      </c>
      <c r="B149" s="38"/>
      <c r="C149" s="35" t="s">
        <v>210</v>
      </c>
      <c r="D149" s="41"/>
      <c r="E149" s="41"/>
      <c r="F149" s="41"/>
      <c r="G149" s="41"/>
      <c r="H149" s="41"/>
      <c r="I149" s="42"/>
      <c r="J149" s="43" t="s">
        <v>205</v>
      </c>
      <c r="K149" s="43"/>
      <c r="L149" s="43"/>
      <c r="M149" s="43"/>
      <c r="N149" s="43"/>
      <c r="O149" s="44" t="s">
        <v>180</v>
      </c>
      <c r="P149" s="41"/>
      <c r="Q149" s="41"/>
      <c r="R149" s="41"/>
      <c r="S149" s="41"/>
      <c r="T149" s="41"/>
      <c r="U149" s="41"/>
      <c r="V149" s="41"/>
      <c r="W149" s="41"/>
      <c r="X149" s="42"/>
      <c r="Y149" s="39">
        <v>100</v>
      </c>
      <c r="Z149" s="39"/>
      <c r="AA149" s="39"/>
      <c r="AB149" s="39"/>
      <c r="AC149" s="39"/>
      <c r="AD149" s="39">
        <v>0</v>
      </c>
      <c r="AE149" s="39"/>
      <c r="AF149" s="39"/>
      <c r="AG149" s="39"/>
      <c r="AH149" s="39"/>
      <c r="AI149" s="39">
        <f>Y149+AD149</f>
        <v>100</v>
      </c>
      <c r="AJ149" s="39"/>
      <c r="AK149" s="39"/>
      <c r="AL149" s="39"/>
      <c r="AM149" s="39"/>
      <c r="AN149" s="39">
        <v>0</v>
      </c>
      <c r="AO149" s="39"/>
      <c r="AP149" s="39"/>
      <c r="AQ149" s="39"/>
      <c r="AR149" s="39"/>
      <c r="AS149" s="39">
        <v>0</v>
      </c>
      <c r="AT149" s="39"/>
      <c r="AU149" s="39"/>
      <c r="AV149" s="39"/>
      <c r="AW149" s="39"/>
      <c r="AX149" s="40">
        <f>AN149+AS149</f>
        <v>0</v>
      </c>
      <c r="AY149" s="40"/>
      <c r="AZ149" s="40"/>
      <c r="BA149" s="40"/>
      <c r="BB149" s="40"/>
      <c r="BC149" s="40">
        <f>AN149-Y149</f>
        <v>-100</v>
      </c>
      <c r="BD149" s="40"/>
      <c r="BE149" s="40"/>
      <c r="BF149" s="40"/>
      <c r="BG149" s="40"/>
      <c r="BH149" s="40">
        <f>AS149-AD149</f>
        <v>0</v>
      </c>
      <c r="BI149" s="40"/>
      <c r="BJ149" s="40"/>
      <c r="BK149" s="40"/>
      <c r="BL149" s="40"/>
      <c r="BM149" s="40">
        <f>BC149+BH149</f>
        <v>-100</v>
      </c>
      <c r="BN149" s="40"/>
      <c r="BO149" s="40"/>
      <c r="BP149" s="40"/>
      <c r="BQ149" s="40"/>
      <c r="BR149" s="11"/>
      <c r="BS149" s="11"/>
      <c r="BT149" s="11"/>
      <c r="BU149" s="11"/>
      <c r="BV149" s="11"/>
      <c r="BW149" s="11"/>
      <c r="BX149" s="11"/>
      <c r="BY149" s="11"/>
      <c r="BZ149" s="9"/>
    </row>
    <row r="150" spans="1:80" ht="15.75" customHeight="1" x14ac:dyDescent="0.2">
      <c r="A150" s="38"/>
      <c r="B150" s="38"/>
      <c r="C150" s="35" t="s">
        <v>156</v>
      </c>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7"/>
      <c r="BR150" s="11"/>
      <c r="BS150" s="11"/>
      <c r="BT150" s="11"/>
      <c r="BU150" s="11"/>
      <c r="BV150" s="11"/>
      <c r="BW150" s="11"/>
      <c r="BX150" s="11"/>
      <c r="BY150" s="11"/>
      <c r="BZ150" s="9"/>
      <c r="CB150" s="1" t="s">
        <v>211</v>
      </c>
    </row>
    <row r="151" spans="1:80" ht="76.5" customHeight="1" x14ac:dyDescent="0.2">
      <c r="A151" s="38">
        <v>4</v>
      </c>
      <c r="B151" s="38"/>
      <c r="C151" s="35" t="s">
        <v>212</v>
      </c>
      <c r="D151" s="41"/>
      <c r="E151" s="41"/>
      <c r="F151" s="41"/>
      <c r="G151" s="41"/>
      <c r="H151" s="41"/>
      <c r="I151" s="42"/>
      <c r="J151" s="43" t="s">
        <v>205</v>
      </c>
      <c r="K151" s="43"/>
      <c r="L151" s="43"/>
      <c r="M151" s="43"/>
      <c r="N151" s="43"/>
      <c r="O151" s="44" t="s">
        <v>180</v>
      </c>
      <c r="P151" s="41"/>
      <c r="Q151" s="41"/>
      <c r="R151" s="41"/>
      <c r="S151" s="41"/>
      <c r="T151" s="41"/>
      <c r="U151" s="41"/>
      <c r="V151" s="41"/>
      <c r="W151" s="41"/>
      <c r="X151" s="42"/>
      <c r="Y151" s="39">
        <v>100</v>
      </c>
      <c r="Z151" s="39"/>
      <c r="AA151" s="39"/>
      <c r="AB151" s="39"/>
      <c r="AC151" s="39"/>
      <c r="AD151" s="39">
        <v>0</v>
      </c>
      <c r="AE151" s="39"/>
      <c r="AF151" s="39"/>
      <c r="AG151" s="39"/>
      <c r="AH151" s="39"/>
      <c r="AI151" s="39">
        <f>Y151+AD151</f>
        <v>100</v>
      </c>
      <c r="AJ151" s="39"/>
      <c r="AK151" s="39"/>
      <c r="AL151" s="39"/>
      <c r="AM151" s="39"/>
      <c r="AN151" s="39">
        <v>37.5</v>
      </c>
      <c r="AO151" s="39"/>
      <c r="AP151" s="39"/>
      <c r="AQ151" s="39"/>
      <c r="AR151" s="39"/>
      <c r="AS151" s="39">
        <v>0</v>
      </c>
      <c r="AT151" s="39"/>
      <c r="AU151" s="39"/>
      <c r="AV151" s="39"/>
      <c r="AW151" s="39"/>
      <c r="AX151" s="40">
        <f>AN151+AS151</f>
        <v>37.5</v>
      </c>
      <c r="AY151" s="40"/>
      <c r="AZ151" s="40"/>
      <c r="BA151" s="40"/>
      <c r="BB151" s="40"/>
      <c r="BC151" s="40">
        <f>AN151-Y151</f>
        <v>-62.5</v>
      </c>
      <c r="BD151" s="40"/>
      <c r="BE151" s="40"/>
      <c r="BF151" s="40"/>
      <c r="BG151" s="40"/>
      <c r="BH151" s="40">
        <f>AS151-AD151</f>
        <v>0</v>
      </c>
      <c r="BI151" s="40"/>
      <c r="BJ151" s="40"/>
      <c r="BK151" s="40"/>
      <c r="BL151" s="40"/>
      <c r="BM151" s="40">
        <f>BC151+BH151</f>
        <v>-62.5</v>
      </c>
      <c r="BN151" s="40"/>
      <c r="BO151" s="40"/>
      <c r="BP151" s="40"/>
      <c r="BQ151" s="40"/>
      <c r="BR151" s="11"/>
      <c r="BS151" s="11"/>
      <c r="BT151" s="11"/>
      <c r="BU151" s="11"/>
      <c r="BV151" s="11"/>
      <c r="BW151" s="11"/>
      <c r="BX151" s="11"/>
      <c r="BY151" s="11"/>
      <c r="BZ151" s="9"/>
    </row>
    <row r="152" spans="1:80" ht="25.5" customHeight="1" x14ac:dyDescent="0.2">
      <c r="A152" s="38"/>
      <c r="B152" s="38"/>
      <c r="C152" s="35" t="s">
        <v>214</v>
      </c>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7"/>
      <c r="BR152" s="11"/>
      <c r="BS152" s="11"/>
      <c r="BT152" s="11"/>
      <c r="BU152" s="11"/>
      <c r="BV152" s="11"/>
      <c r="BW152" s="11"/>
      <c r="BX152" s="11"/>
      <c r="BY152" s="11"/>
      <c r="BZ152" s="9"/>
      <c r="CB152" s="1" t="s">
        <v>213</v>
      </c>
    </row>
    <row r="153" spans="1:80" ht="51" customHeight="1" x14ac:dyDescent="0.2">
      <c r="A153" s="38">
        <v>4</v>
      </c>
      <c r="B153" s="38"/>
      <c r="C153" s="35" t="s">
        <v>215</v>
      </c>
      <c r="D153" s="41"/>
      <c r="E153" s="41"/>
      <c r="F153" s="41"/>
      <c r="G153" s="41"/>
      <c r="H153" s="41"/>
      <c r="I153" s="42"/>
      <c r="J153" s="43" t="s">
        <v>205</v>
      </c>
      <c r="K153" s="43"/>
      <c r="L153" s="43"/>
      <c r="M153" s="43"/>
      <c r="N153" s="43"/>
      <c r="O153" s="44" t="s">
        <v>180</v>
      </c>
      <c r="P153" s="41"/>
      <c r="Q153" s="41"/>
      <c r="R153" s="41"/>
      <c r="S153" s="41"/>
      <c r="T153" s="41"/>
      <c r="U153" s="41"/>
      <c r="V153" s="41"/>
      <c r="W153" s="41"/>
      <c r="X153" s="42"/>
      <c r="Y153" s="39">
        <v>100</v>
      </c>
      <c r="Z153" s="39"/>
      <c r="AA153" s="39"/>
      <c r="AB153" s="39"/>
      <c r="AC153" s="39"/>
      <c r="AD153" s="39">
        <v>0</v>
      </c>
      <c r="AE153" s="39"/>
      <c r="AF153" s="39"/>
      <c r="AG153" s="39"/>
      <c r="AH153" s="39"/>
      <c r="AI153" s="39">
        <f>Y153+AD153</f>
        <v>100</v>
      </c>
      <c r="AJ153" s="39"/>
      <c r="AK153" s="39"/>
      <c r="AL153" s="39"/>
      <c r="AM153" s="39"/>
      <c r="AN153" s="39">
        <v>0</v>
      </c>
      <c r="AO153" s="39"/>
      <c r="AP153" s="39"/>
      <c r="AQ153" s="39"/>
      <c r="AR153" s="39"/>
      <c r="AS153" s="39">
        <v>0</v>
      </c>
      <c r="AT153" s="39"/>
      <c r="AU153" s="39"/>
      <c r="AV153" s="39"/>
      <c r="AW153" s="39"/>
      <c r="AX153" s="40">
        <f>AN153+AS153</f>
        <v>0</v>
      </c>
      <c r="AY153" s="40"/>
      <c r="AZ153" s="40"/>
      <c r="BA153" s="40"/>
      <c r="BB153" s="40"/>
      <c r="BC153" s="40">
        <f>AN153-Y153</f>
        <v>-100</v>
      </c>
      <c r="BD153" s="40"/>
      <c r="BE153" s="40"/>
      <c r="BF153" s="40"/>
      <c r="BG153" s="40"/>
      <c r="BH153" s="40">
        <f>AS153-AD153</f>
        <v>0</v>
      </c>
      <c r="BI153" s="40"/>
      <c r="BJ153" s="40"/>
      <c r="BK153" s="40"/>
      <c r="BL153" s="40"/>
      <c r="BM153" s="40">
        <f>BC153+BH153</f>
        <v>-100</v>
      </c>
      <c r="BN153" s="40"/>
      <c r="BO153" s="40"/>
      <c r="BP153" s="40"/>
      <c r="BQ153" s="40"/>
      <c r="BR153" s="11"/>
      <c r="BS153" s="11"/>
      <c r="BT153" s="11"/>
      <c r="BU153" s="11"/>
      <c r="BV153" s="11"/>
      <c r="BW153" s="11"/>
      <c r="BX153" s="11"/>
      <c r="BY153" s="11"/>
      <c r="BZ153" s="9"/>
    </row>
    <row r="154" spans="1:80" ht="15.75" customHeight="1" x14ac:dyDescent="0.2">
      <c r="A154" s="38"/>
      <c r="B154" s="38"/>
      <c r="C154" s="35" t="s">
        <v>217</v>
      </c>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7"/>
      <c r="BR154" s="11"/>
      <c r="BS154" s="11"/>
      <c r="BT154" s="11"/>
      <c r="BU154" s="11"/>
      <c r="BV154" s="11"/>
      <c r="BW154" s="11"/>
      <c r="BX154" s="11"/>
      <c r="BY154" s="11"/>
      <c r="BZ154" s="9"/>
      <c r="CB154" s="1" t="s">
        <v>216</v>
      </c>
    </row>
    <row r="155" spans="1:80" ht="140.25" customHeight="1" x14ac:dyDescent="0.2">
      <c r="A155" s="38">
        <v>4</v>
      </c>
      <c r="B155" s="38"/>
      <c r="C155" s="35" t="s">
        <v>218</v>
      </c>
      <c r="D155" s="41"/>
      <c r="E155" s="41"/>
      <c r="F155" s="41"/>
      <c r="G155" s="41"/>
      <c r="H155" s="41"/>
      <c r="I155" s="42"/>
      <c r="J155" s="43" t="s">
        <v>205</v>
      </c>
      <c r="K155" s="43"/>
      <c r="L155" s="43"/>
      <c r="M155" s="43"/>
      <c r="N155" s="43"/>
      <c r="O155" s="44" t="s">
        <v>180</v>
      </c>
      <c r="P155" s="41"/>
      <c r="Q155" s="41"/>
      <c r="R155" s="41"/>
      <c r="S155" s="41"/>
      <c r="T155" s="41"/>
      <c r="U155" s="41"/>
      <c r="V155" s="41"/>
      <c r="W155" s="41"/>
      <c r="X155" s="42"/>
      <c r="Y155" s="39">
        <v>100</v>
      </c>
      <c r="Z155" s="39"/>
      <c r="AA155" s="39"/>
      <c r="AB155" s="39"/>
      <c r="AC155" s="39"/>
      <c r="AD155" s="39">
        <v>0</v>
      </c>
      <c r="AE155" s="39"/>
      <c r="AF155" s="39"/>
      <c r="AG155" s="39"/>
      <c r="AH155" s="39"/>
      <c r="AI155" s="39">
        <f>Y155+AD155</f>
        <v>100</v>
      </c>
      <c r="AJ155" s="39"/>
      <c r="AK155" s="39"/>
      <c r="AL155" s="39"/>
      <c r="AM155" s="39"/>
      <c r="AN155" s="39">
        <v>0</v>
      </c>
      <c r="AO155" s="39"/>
      <c r="AP155" s="39"/>
      <c r="AQ155" s="39"/>
      <c r="AR155" s="39"/>
      <c r="AS155" s="39">
        <v>0</v>
      </c>
      <c r="AT155" s="39"/>
      <c r="AU155" s="39"/>
      <c r="AV155" s="39"/>
      <c r="AW155" s="39"/>
      <c r="AX155" s="40">
        <f>AN155+AS155</f>
        <v>0</v>
      </c>
      <c r="AY155" s="40"/>
      <c r="AZ155" s="40"/>
      <c r="BA155" s="40"/>
      <c r="BB155" s="40"/>
      <c r="BC155" s="40">
        <f>AN155-Y155</f>
        <v>-100</v>
      </c>
      <c r="BD155" s="40"/>
      <c r="BE155" s="40"/>
      <c r="BF155" s="40"/>
      <c r="BG155" s="40"/>
      <c r="BH155" s="40">
        <f>AS155-AD155</f>
        <v>0</v>
      </c>
      <c r="BI155" s="40"/>
      <c r="BJ155" s="40"/>
      <c r="BK155" s="40"/>
      <c r="BL155" s="40"/>
      <c r="BM155" s="40">
        <f>BC155+BH155</f>
        <v>-100</v>
      </c>
      <c r="BN155" s="40"/>
      <c r="BO155" s="40"/>
      <c r="BP155" s="40"/>
      <c r="BQ155" s="40"/>
      <c r="BR155" s="11"/>
      <c r="BS155" s="11"/>
      <c r="BT155" s="11"/>
      <c r="BU155" s="11"/>
      <c r="BV155" s="11"/>
      <c r="BW155" s="11"/>
      <c r="BX155" s="11"/>
      <c r="BY155" s="11"/>
      <c r="BZ155" s="9"/>
    </row>
    <row r="156" spans="1:80" ht="15.75" customHeight="1" x14ac:dyDescent="0.2">
      <c r="A156" s="38"/>
      <c r="B156" s="38"/>
      <c r="C156" s="35" t="s">
        <v>166</v>
      </c>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7"/>
      <c r="BR156" s="11"/>
      <c r="BS156" s="11"/>
      <c r="BT156" s="11"/>
      <c r="BU156" s="11"/>
      <c r="BV156" s="11"/>
      <c r="BW156" s="11"/>
      <c r="BX156" s="11"/>
      <c r="BY156" s="11"/>
      <c r="BZ156" s="9"/>
      <c r="CB156" s="1" t="s">
        <v>219</v>
      </c>
    </row>
    <row r="157" spans="1:80" ht="51" customHeight="1" x14ac:dyDescent="0.2">
      <c r="A157" s="38">
        <v>4</v>
      </c>
      <c r="B157" s="38"/>
      <c r="C157" s="35" t="s">
        <v>220</v>
      </c>
      <c r="D157" s="41"/>
      <c r="E157" s="41"/>
      <c r="F157" s="41"/>
      <c r="G157" s="41"/>
      <c r="H157" s="41"/>
      <c r="I157" s="42"/>
      <c r="J157" s="43" t="s">
        <v>205</v>
      </c>
      <c r="K157" s="43"/>
      <c r="L157" s="43"/>
      <c r="M157" s="43"/>
      <c r="N157" s="43"/>
      <c r="O157" s="44" t="s">
        <v>180</v>
      </c>
      <c r="P157" s="41"/>
      <c r="Q157" s="41"/>
      <c r="R157" s="41"/>
      <c r="S157" s="41"/>
      <c r="T157" s="41"/>
      <c r="U157" s="41"/>
      <c r="V157" s="41"/>
      <c r="W157" s="41"/>
      <c r="X157" s="42"/>
      <c r="Y157" s="39">
        <v>100</v>
      </c>
      <c r="Z157" s="39"/>
      <c r="AA157" s="39"/>
      <c r="AB157" s="39"/>
      <c r="AC157" s="39"/>
      <c r="AD157" s="39">
        <v>0</v>
      </c>
      <c r="AE157" s="39"/>
      <c r="AF157" s="39"/>
      <c r="AG157" s="39"/>
      <c r="AH157" s="39"/>
      <c r="AI157" s="39">
        <f>Y157+AD157</f>
        <v>100</v>
      </c>
      <c r="AJ157" s="39"/>
      <c r="AK157" s="39"/>
      <c r="AL157" s="39"/>
      <c r="AM157" s="39"/>
      <c r="AN157" s="39">
        <v>100</v>
      </c>
      <c r="AO157" s="39"/>
      <c r="AP157" s="39"/>
      <c r="AQ157" s="39"/>
      <c r="AR157" s="39"/>
      <c r="AS157" s="39">
        <v>0</v>
      </c>
      <c r="AT157" s="39"/>
      <c r="AU157" s="39"/>
      <c r="AV157" s="39"/>
      <c r="AW157" s="39"/>
      <c r="AX157" s="40">
        <f>AN157+AS157</f>
        <v>100</v>
      </c>
      <c r="AY157" s="40"/>
      <c r="AZ157" s="40"/>
      <c r="BA157" s="40"/>
      <c r="BB157" s="40"/>
      <c r="BC157" s="40">
        <f>AN157-Y157</f>
        <v>0</v>
      </c>
      <c r="BD157" s="40"/>
      <c r="BE157" s="40"/>
      <c r="BF157" s="40"/>
      <c r="BG157" s="40"/>
      <c r="BH157" s="40">
        <f>AS157-AD157</f>
        <v>0</v>
      </c>
      <c r="BI157" s="40"/>
      <c r="BJ157" s="40"/>
      <c r="BK157" s="40"/>
      <c r="BL157" s="40"/>
      <c r="BM157" s="40">
        <f>BC157+BH157</f>
        <v>0</v>
      </c>
      <c r="BN157" s="40"/>
      <c r="BO157" s="40"/>
      <c r="BP157" s="40"/>
      <c r="BQ157" s="40"/>
      <c r="BR157" s="11"/>
      <c r="BS157" s="11"/>
      <c r="BT157" s="11"/>
      <c r="BU157" s="11"/>
      <c r="BV157" s="11"/>
      <c r="BW157" s="11"/>
      <c r="BX157" s="11"/>
      <c r="BY157" s="11"/>
      <c r="BZ157" s="9"/>
    </row>
    <row r="158" spans="1:80" ht="15.75" customHeight="1" x14ac:dyDescent="0.2">
      <c r="A158" s="38"/>
      <c r="B158" s="38"/>
      <c r="C158" s="35" t="s">
        <v>171</v>
      </c>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7"/>
      <c r="BR158" s="11"/>
      <c r="BS158" s="11"/>
      <c r="BT158" s="11"/>
      <c r="BU158" s="11"/>
      <c r="BV158" s="11"/>
      <c r="BW158" s="11"/>
      <c r="BX158" s="11"/>
      <c r="BY158" s="11"/>
      <c r="BZ158" s="9"/>
      <c r="CB158" s="1" t="s">
        <v>221</v>
      </c>
    </row>
    <row r="159" spans="1:80" ht="63.75" customHeight="1" x14ac:dyDescent="0.2">
      <c r="A159" s="38">
        <v>4</v>
      </c>
      <c r="B159" s="38"/>
      <c r="C159" s="35" t="s">
        <v>222</v>
      </c>
      <c r="D159" s="41"/>
      <c r="E159" s="41"/>
      <c r="F159" s="41"/>
      <c r="G159" s="41"/>
      <c r="H159" s="41"/>
      <c r="I159" s="42"/>
      <c r="J159" s="43" t="s">
        <v>205</v>
      </c>
      <c r="K159" s="43"/>
      <c r="L159" s="43"/>
      <c r="M159" s="43"/>
      <c r="N159" s="43"/>
      <c r="O159" s="44" t="s">
        <v>180</v>
      </c>
      <c r="P159" s="41"/>
      <c r="Q159" s="41"/>
      <c r="R159" s="41"/>
      <c r="S159" s="41"/>
      <c r="T159" s="41"/>
      <c r="U159" s="41"/>
      <c r="V159" s="41"/>
      <c r="W159" s="41"/>
      <c r="X159" s="42"/>
      <c r="Y159" s="39">
        <v>100</v>
      </c>
      <c r="Z159" s="39"/>
      <c r="AA159" s="39"/>
      <c r="AB159" s="39"/>
      <c r="AC159" s="39"/>
      <c r="AD159" s="39">
        <v>0</v>
      </c>
      <c r="AE159" s="39"/>
      <c r="AF159" s="39"/>
      <c r="AG159" s="39"/>
      <c r="AH159" s="39"/>
      <c r="AI159" s="39">
        <f>Y159+AD159</f>
        <v>100</v>
      </c>
      <c r="AJ159" s="39"/>
      <c r="AK159" s="39"/>
      <c r="AL159" s="39"/>
      <c r="AM159" s="39"/>
      <c r="AN159" s="39">
        <v>0</v>
      </c>
      <c r="AO159" s="39"/>
      <c r="AP159" s="39"/>
      <c r="AQ159" s="39"/>
      <c r="AR159" s="39"/>
      <c r="AS159" s="39">
        <v>0</v>
      </c>
      <c r="AT159" s="39"/>
      <c r="AU159" s="39"/>
      <c r="AV159" s="39"/>
      <c r="AW159" s="39"/>
      <c r="AX159" s="40">
        <f>AN159+AS159</f>
        <v>0</v>
      </c>
      <c r="AY159" s="40"/>
      <c r="AZ159" s="40"/>
      <c r="BA159" s="40"/>
      <c r="BB159" s="40"/>
      <c r="BC159" s="40">
        <f>AN159-Y159</f>
        <v>-100</v>
      </c>
      <c r="BD159" s="40"/>
      <c r="BE159" s="40"/>
      <c r="BF159" s="40"/>
      <c r="BG159" s="40"/>
      <c r="BH159" s="40">
        <f>AS159-AD159</f>
        <v>0</v>
      </c>
      <c r="BI159" s="40"/>
      <c r="BJ159" s="40"/>
      <c r="BK159" s="40"/>
      <c r="BL159" s="40"/>
      <c r="BM159" s="40">
        <f>BC159+BH159</f>
        <v>-100</v>
      </c>
      <c r="BN159" s="40"/>
      <c r="BO159" s="40"/>
      <c r="BP159" s="40"/>
      <c r="BQ159" s="40"/>
      <c r="BR159" s="11"/>
      <c r="BS159" s="11"/>
      <c r="BT159" s="11"/>
      <c r="BU159" s="11"/>
      <c r="BV159" s="11"/>
      <c r="BW159" s="11"/>
      <c r="BX159" s="11"/>
      <c r="BY159" s="11"/>
      <c r="BZ159" s="9"/>
    </row>
    <row r="160" spans="1:80" ht="15.75" customHeight="1" x14ac:dyDescent="0.2">
      <c r="A160" s="38"/>
      <c r="B160" s="38"/>
      <c r="C160" s="35" t="s">
        <v>224</v>
      </c>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7"/>
      <c r="BR160" s="11"/>
      <c r="BS160" s="11"/>
      <c r="BT160" s="11"/>
      <c r="BU160" s="11"/>
      <c r="BV160" s="11"/>
      <c r="BW160" s="11"/>
      <c r="BX160" s="11"/>
      <c r="BY160" s="11"/>
      <c r="BZ160" s="9"/>
      <c r="CB160" s="1" t="s">
        <v>223</v>
      </c>
    </row>
    <row r="161" spans="1:80" ht="89.25" customHeight="1" x14ac:dyDescent="0.2">
      <c r="A161" s="38">
        <v>4</v>
      </c>
      <c r="B161" s="38"/>
      <c r="C161" s="35" t="s">
        <v>225</v>
      </c>
      <c r="D161" s="41"/>
      <c r="E161" s="41"/>
      <c r="F161" s="41"/>
      <c r="G161" s="41"/>
      <c r="H161" s="41"/>
      <c r="I161" s="42"/>
      <c r="J161" s="43" t="s">
        <v>205</v>
      </c>
      <c r="K161" s="43"/>
      <c r="L161" s="43"/>
      <c r="M161" s="43"/>
      <c r="N161" s="43"/>
      <c r="O161" s="44" t="s">
        <v>180</v>
      </c>
      <c r="P161" s="41"/>
      <c r="Q161" s="41"/>
      <c r="R161" s="41"/>
      <c r="S161" s="41"/>
      <c r="T161" s="41"/>
      <c r="U161" s="41"/>
      <c r="V161" s="41"/>
      <c r="W161" s="41"/>
      <c r="X161" s="42"/>
      <c r="Y161" s="39">
        <v>100</v>
      </c>
      <c r="Z161" s="39"/>
      <c r="AA161" s="39"/>
      <c r="AB161" s="39"/>
      <c r="AC161" s="39"/>
      <c r="AD161" s="39">
        <v>0</v>
      </c>
      <c r="AE161" s="39"/>
      <c r="AF161" s="39"/>
      <c r="AG161" s="39"/>
      <c r="AH161" s="39"/>
      <c r="AI161" s="39">
        <f>Y161+AD161</f>
        <v>100</v>
      </c>
      <c r="AJ161" s="39"/>
      <c r="AK161" s="39"/>
      <c r="AL161" s="39"/>
      <c r="AM161" s="39"/>
      <c r="AN161" s="39">
        <v>100</v>
      </c>
      <c r="AO161" s="39"/>
      <c r="AP161" s="39"/>
      <c r="AQ161" s="39"/>
      <c r="AR161" s="39"/>
      <c r="AS161" s="39">
        <v>0</v>
      </c>
      <c r="AT161" s="39"/>
      <c r="AU161" s="39"/>
      <c r="AV161" s="39"/>
      <c r="AW161" s="39"/>
      <c r="AX161" s="40">
        <f>AN161+AS161</f>
        <v>100</v>
      </c>
      <c r="AY161" s="40"/>
      <c r="AZ161" s="40"/>
      <c r="BA161" s="40"/>
      <c r="BB161" s="40"/>
      <c r="BC161" s="40">
        <f>AN161-Y161</f>
        <v>0</v>
      </c>
      <c r="BD161" s="40"/>
      <c r="BE161" s="40"/>
      <c r="BF161" s="40"/>
      <c r="BG161" s="40"/>
      <c r="BH161" s="40">
        <f>AS161-AD161</f>
        <v>0</v>
      </c>
      <c r="BI161" s="40"/>
      <c r="BJ161" s="40"/>
      <c r="BK161" s="40"/>
      <c r="BL161" s="40"/>
      <c r="BM161" s="40">
        <f>BC161+BH161</f>
        <v>0</v>
      </c>
      <c r="BN161" s="40"/>
      <c r="BO161" s="40"/>
      <c r="BP161" s="40"/>
      <c r="BQ161" s="40"/>
      <c r="BR161" s="11"/>
      <c r="BS161" s="11"/>
      <c r="BT161" s="11"/>
      <c r="BU161" s="11"/>
      <c r="BV161" s="11"/>
      <c r="BW161" s="11"/>
      <c r="BX161" s="11"/>
      <c r="BY161" s="11"/>
      <c r="BZ161" s="9"/>
    </row>
    <row r="162" spans="1:80" ht="15.75" customHeight="1" x14ac:dyDescent="0.2">
      <c r="A162" s="38"/>
      <c r="B162" s="38"/>
      <c r="C162" s="35" t="s">
        <v>171</v>
      </c>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7"/>
      <c r="BR162" s="11"/>
      <c r="BS162" s="11"/>
      <c r="BT162" s="11"/>
      <c r="BU162" s="11"/>
      <c r="BV162" s="11"/>
      <c r="BW162" s="11"/>
      <c r="BX162" s="11"/>
      <c r="BY162" s="11"/>
      <c r="BZ162" s="9"/>
      <c r="CB162" s="1" t="s">
        <v>226</v>
      </c>
    </row>
    <row r="163" spans="1:80" ht="38.25" customHeight="1" x14ac:dyDescent="0.2">
      <c r="A163" s="38"/>
      <c r="B163" s="38"/>
      <c r="C163" s="35" t="s">
        <v>228</v>
      </c>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7"/>
      <c r="BR163" s="11"/>
      <c r="BS163" s="11"/>
      <c r="BT163" s="11"/>
      <c r="BU163" s="11"/>
      <c r="BV163" s="11"/>
      <c r="BW163" s="11"/>
      <c r="BX163" s="11"/>
      <c r="BY163" s="11"/>
      <c r="BZ163" s="9"/>
      <c r="CB163" s="1" t="s">
        <v>227</v>
      </c>
    </row>
    <row r="164" spans="1:80" ht="38.25" customHeight="1" x14ac:dyDescent="0.2">
      <c r="A164" s="38"/>
      <c r="B164" s="38"/>
      <c r="C164" s="35" t="s">
        <v>228</v>
      </c>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7"/>
      <c r="BR164" s="11"/>
      <c r="BS164" s="11"/>
      <c r="BT164" s="11"/>
      <c r="BU164" s="11"/>
      <c r="BV164" s="11"/>
      <c r="BW164" s="11"/>
      <c r="BX164" s="11"/>
      <c r="BY164" s="11"/>
      <c r="BZ164" s="9"/>
      <c r="CB164" s="1" t="s">
        <v>229</v>
      </c>
    </row>
    <row r="166" spans="1:80" ht="15.95" customHeight="1" x14ac:dyDescent="0.2">
      <c r="A166" s="69" t="s">
        <v>51</v>
      </c>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c r="BI166" s="69"/>
      <c r="BJ166" s="69"/>
      <c r="BK166" s="69"/>
      <c r="BL166" s="69"/>
    </row>
    <row r="167" spans="1:80" ht="399.95" customHeight="1" x14ac:dyDescent="0.2">
      <c r="A167" s="70" t="s">
        <v>231</v>
      </c>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row>
    <row r="168" spans="1:80" ht="15.95" customHeight="1" x14ac:dyDescent="0.2">
      <c r="A168" s="17"/>
      <c r="B168" s="17"/>
      <c r="C168" s="17"/>
      <c r="D168" s="17"/>
      <c r="E168" s="17"/>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row>
    <row r="169" spans="1:80" ht="12" customHeight="1" x14ac:dyDescent="0.2">
      <c r="A169" s="30" t="s">
        <v>65</v>
      </c>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row>
    <row r="170" spans="1:80" ht="15.95" customHeight="1" x14ac:dyDescent="0.25">
      <c r="A170" s="29"/>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row>
    <row r="171" spans="1:80" ht="42" customHeight="1" x14ac:dyDescent="0.2">
      <c r="A171" s="96" t="s">
        <v>234</v>
      </c>
      <c r="B171" s="71"/>
      <c r="C171" s="71"/>
      <c r="D171" s="71"/>
      <c r="E171" s="71"/>
      <c r="F171" s="71"/>
      <c r="G171" s="71"/>
      <c r="H171" s="71"/>
      <c r="I171" s="71"/>
      <c r="J171" s="71"/>
      <c r="K171" s="71"/>
      <c r="L171" s="71"/>
      <c r="M171" s="71"/>
      <c r="N171" s="71"/>
      <c r="O171" s="71"/>
      <c r="P171" s="71"/>
      <c r="Q171" s="71"/>
      <c r="R171" s="71"/>
      <c r="S171" s="71"/>
      <c r="T171" s="71"/>
      <c r="U171" s="71"/>
      <c r="V171" s="71"/>
      <c r="W171" s="97"/>
      <c r="X171" s="97"/>
      <c r="Y171" s="97"/>
      <c r="Z171" s="97"/>
      <c r="AA171" s="97"/>
      <c r="AB171" s="97"/>
      <c r="AC171" s="97"/>
      <c r="AD171" s="97"/>
      <c r="AE171" s="97"/>
      <c r="AF171" s="97"/>
      <c r="AG171" s="97"/>
      <c r="AH171" s="97"/>
      <c r="AI171" s="97"/>
      <c r="AJ171" s="97"/>
      <c r="AK171" s="97"/>
      <c r="AL171" s="97"/>
      <c r="AM171" s="97"/>
      <c r="AN171" s="3"/>
      <c r="AO171" s="3"/>
      <c r="AP171" s="98" t="s">
        <v>236</v>
      </c>
      <c r="AQ171" s="99"/>
      <c r="AR171" s="99"/>
      <c r="AS171" s="99"/>
      <c r="AT171" s="99"/>
      <c r="AU171" s="99"/>
      <c r="AV171" s="99"/>
      <c r="AW171" s="99"/>
      <c r="AX171" s="99"/>
      <c r="AY171" s="99"/>
      <c r="AZ171" s="99"/>
      <c r="BA171" s="99"/>
      <c r="BB171" s="99"/>
      <c r="BC171" s="99"/>
      <c r="BD171" s="99"/>
      <c r="BE171" s="99"/>
      <c r="BF171" s="99"/>
      <c r="BG171" s="99"/>
      <c r="BH171" s="99"/>
    </row>
    <row r="172" spans="1:80" x14ac:dyDescent="0.2">
      <c r="W172" s="95" t="s">
        <v>9</v>
      </c>
      <c r="X172" s="95"/>
      <c r="Y172" s="95"/>
      <c r="Z172" s="95"/>
      <c r="AA172" s="95"/>
      <c r="AB172" s="95"/>
      <c r="AC172" s="95"/>
      <c r="AD172" s="95"/>
      <c r="AE172" s="95"/>
      <c r="AF172" s="95"/>
      <c r="AG172" s="95"/>
      <c r="AH172" s="95"/>
      <c r="AI172" s="95"/>
      <c r="AJ172" s="95"/>
      <c r="AK172" s="95"/>
      <c r="AL172" s="95"/>
      <c r="AM172" s="95"/>
      <c r="AN172" s="4"/>
      <c r="AO172" s="4"/>
      <c r="AP172" s="95" t="s">
        <v>10</v>
      </c>
      <c r="AQ172" s="95"/>
      <c r="AR172" s="95"/>
      <c r="AS172" s="95"/>
      <c r="AT172" s="95"/>
      <c r="AU172" s="95"/>
      <c r="AV172" s="95"/>
      <c r="AW172" s="95"/>
      <c r="AX172" s="95"/>
      <c r="AY172" s="95"/>
      <c r="AZ172" s="95"/>
      <c r="BA172" s="95"/>
      <c r="BB172" s="95"/>
      <c r="BC172" s="95"/>
      <c r="BD172" s="95"/>
      <c r="BE172" s="95"/>
      <c r="BF172" s="95"/>
      <c r="BG172" s="95"/>
      <c r="BH172" s="95"/>
    </row>
    <row r="175" spans="1:80" ht="31.5" customHeight="1" x14ac:dyDescent="0.2">
      <c r="A175" s="96" t="s">
        <v>235</v>
      </c>
      <c r="B175" s="71"/>
      <c r="C175" s="71"/>
      <c r="D175" s="71"/>
      <c r="E175" s="71"/>
      <c r="F175" s="71"/>
      <c r="G175" s="71"/>
      <c r="H175" s="71"/>
      <c r="I175" s="71"/>
      <c r="J175" s="71"/>
      <c r="K175" s="71"/>
      <c r="L175" s="71"/>
      <c r="M175" s="71"/>
      <c r="N175" s="71"/>
      <c r="O175" s="71"/>
      <c r="P175" s="71"/>
      <c r="Q175" s="71"/>
      <c r="R175" s="71"/>
      <c r="S175" s="71"/>
      <c r="T175" s="71"/>
      <c r="U175" s="71"/>
      <c r="V175" s="71"/>
      <c r="W175" s="97"/>
      <c r="X175" s="97"/>
      <c r="Y175" s="97"/>
      <c r="Z175" s="97"/>
      <c r="AA175" s="97"/>
      <c r="AB175" s="97"/>
      <c r="AC175" s="97"/>
      <c r="AD175" s="97"/>
      <c r="AE175" s="97"/>
      <c r="AF175" s="97"/>
      <c r="AG175" s="97"/>
      <c r="AH175" s="97"/>
      <c r="AI175" s="97"/>
      <c r="AJ175" s="97"/>
      <c r="AK175" s="97"/>
      <c r="AL175" s="97"/>
      <c r="AM175" s="97"/>
      <c r="AN175" s="3"/>
      <c r="AO175" s="3"/>
      <c r="AP175" s="98" t="s">
        <v>237</v>
      </c>
      <c r="AQ175" s="99"/>
      <c r="AR175" s="99"/>
      <c r="AS175" s="99"/>
      <c r="AT175" s="99"/>
      <c r="AU175" s="99"/>
      <c r="AV175" s="99"/>
      <c r="AW175" s="99"/>
      <c r="AX175" s="99"/>
      <c r="AY175" s="99"/>
      <c r="AZ175" s="99"/>
      <c r="BA175" s="99"/>
      <c r="BB175" s="99"/>
      <c r="BC175" s="99"/>
      <c r="BD175" s="99"/>
      <c r="BE175" s="99"/>
      <c r="BF175" s="99"/>
      <c r="BG175" s="99"/>
      <c r="BH175" s="99"/>
    </row>
    <row r="176" spans="1:80" x14ac:dyDescent="0.2">
      <c r="W176" s="95" t="s">
        <v>9</v>
      </c>
      <c r="X176" s="95"/>
      <c r="Y176" s="95"/>
      <c r="Z176" s="95"/>
      <c r="AA176" s="95"/>
      <c r="AB176" s="95"/>
      <c r="AC176" s="95"/>
      <c r="AD176" s="95"/>
      <c r="AE176" s="95"/>
      <c r="AF176" s="95"/>
      <c r="AG176" s="95"/>
      <c r="AH176" s="95"/>
      <c r="AI176" s="95"/>
      <c r="AJ176" s="95"/>
      <c r="AK176" s="95"/>
      <c r="AL176" s="95"/>
      <c r="AM176" s="95"/>
      <c r="AN176" s="4"/>
      <c r="AO176" s="4"/>
      <c r="AP176" s="95" t="s">
        <v>10</v>
      </c>
      <c r="AQ176" s="95"/>
      <c r="AR176" s="95"/>
      <c r="AS176" s="95"/>
      <c r="AT176" s="95"/>
      <c r="AU176" s="95"/>
      <c r="AV176" s="95"/>
      <c r="AW176" s="95"/>
      <c r="AX176" s="95"/>
      <c r="AY176" s="95"/>
      <c r="AZ176" s="95"/>
      <c r="BA176" s="95"/>
      <c r="BB176" s="95"/>
      <c r="BC176" s="95"/>
      <c r="BD176" s="95"/>
      <c r="BE176" s="95"/>
      <c r="BF176" s="95"/>
      <c r="BG176" s="95"/>
      <c r="BH176" s="95"/>
    </row>
  </sheetData>
  <mergeCells count="936">
    <mergeCell ref="BE21:BL21"/>
    <mergeCell ref="B20:L20"/>
    <mergeCell ref="N20:Y20"/>
    <mergeCell ref="AA20:AI20"/>
    <mergeCell ref="AK20:BC20"/>
    <mergeCell ref="A12:BL12"/>
    <mergeCell ref="B14:L14"/>
    <mergeCell ref="N14:AS14"/>
    <mergeCell ref="AU14:BB14"/>
    <mergeCell ref="B15:L15"/>
    <mergeCell ref="N15:AS15"/>
    <mergeCell ref="AU15:BB15"/>
    <mergeCell ref="A49:B49"/>
    <mergeCell ref="A29:BL29"/>
    <mergeCell ref="A30:BL30"/>
    <mergeCell ref="A32:BL32"/>
    <mergeCell ref="A33:F33"/>
    <mergeCell ref="G33:BL33"/>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74:BA74"/>
    <mergeCell ref="A72:BL72"/>
    <mergeCell ref="AW76:BA76"/>
    <mergeCell ref="BB76:BF76"/>
    <mergeCell ref="BB74:BF74"/>
    <mergeCell ref="AL74:AP74"/>
    <mergeCell ref="AF51:AJ51"/>
    <mergeCell ref="AZ51:BC51"/>
    <mergeCell ref="BD51:BH51"/>
    <mergeCell ref="BI51:BM51"/>
    <mergeCell ref="C47:Z48"/>
    <mergeCell ref="C49:Z49"/>
    <mergeCell ref="C51:Z51"/>
    <mergeCell ref="AU48:AY48"/>
    <mergeCell ref="AP48:AT48"/>
    <mergeCell ref="AA48:AE48"/>
    <mergeCell ref="AP49:AT49"/>
    <mergeCell ref="A51:B51"/>
    <mergeCell ref="A10:BL10"/>
    <mergeCell ref="A11:BL11"/>
    <mergeCell ref="BM87:BQ87"/>
    <mergeCell ref="BH87:BL87"/>
    <mergeCell ref="BC85:BG85"/>
    <mergeCell ref="BH85:BL85"/>
    <mergeCell ref="BM85:BQ85"/>
    <mergeCell ref="BM86:BQ86"/>
    <mergeCell ref="BH86:BL86"/>
    <mergeCell ref="BC86:BG86"/>
    <mergeCell ref="AD84:AH84"/>
    <mergeCell ref="AX84:BB84"/>
    <mergeCell ref="AS84:AW84"/>
    <mergeCell ref="AN84:AR84"/>
    <mergeCell ref="BM84:BQ84"/>
    <mergeCell ref="BH84:BL84"/>
    <mergeCell ref="BC84:BG84"/>
    <mergeCell ref="AX86:BB86"/>
    <mergeCell ref="AX85:BB85"/>
    <mergeCell ref="AS85:AW85"/>
    <mergeCell ref="BG74:BL74"/>
    <mergeCell ref="AW73:BL73"/>
    <mergeCell ref="AA50:AE50"/>
    <mergeCell ref="AK51:AO51"/>
    <mergeCell ref="AP51:AT51"/>
    <mergeCell ref="AG73:AV73"/>
    <mergeCell ref="Q73:AF73"/>
    <mergeCell ref="AQ74:AV74"/>
    <mergeCell ref="AI87:AM87"/>
    <mergeCell ref="AN87:AR87"/>
    <mergeCell ref="AS87:AW87"/>
    <mergeCell ref="AX87:BB87"/>
    <mergeCell ref="BG76:BL76"/>
    <mergeCell ref="AU51:AY51"/>
    <mergeCell ref="AW75:BA75"/>
    <mergeCell ref="BB75:BF75"/>
    <mergeCell ref="BG75:BL75"/>
    <mergeCell ref="BC87:BG87"/>
    <mergeCell ref="BG77:BL77"/>
    <mergeCell ref="AN83:BB83"/>
    <mergeCell ref="BC83:BQ83"/>
    <mergeCell ref="AP176:BH176"/>
    <mergeCell ref="A175:V175"/>
    <mergeCell ref="W175:AM175"/>
    <mergeCell ref="AP175:BH175"/>
    <mergeCell ref="W176:AM176"/>
    <mergeCell ref="A87:B87"/>
    <mergeCell ref="A86:B86"/>
    <mergeCell ref="AK50:AO50"/>
    <mergeCell ref="AF50:AJ50"/>
    <mergeCell ref="A77:P77"/>
    <mergeCell ref="Q77:U77"/>
    <mergeCell ref="A71:BL71"/>
    <mergeCell ref="AQ77:AV77"/>
    <mergeCell ref="AG76:AK76"/>
    <mergeCell ref="AD87:AH87"/>
    <mergeCell ref="C87:I87"/>
    <mergeCell ref="J87:N87"/>
    <mergeCell ref="O87:X87"/>
    <mergeCell ref="Y87:AC87"/>
    <mergeCell ref="C86:I86"/>
    <mergeCell ref="J86:N86"/>
    <mergeCell ref="O86:X86"/>
    <mergeCell ref="Y86:AC86"/>
    <mergeCell ref="V77:Z77"/>
    <mergeCell ref="AP172:BH172"/>
    <mergeCell ref="W172:AM172"/>
    <mergeCell ref="A171:V171"/>
    <mergeCell ref="W171:AM171"/>
    <mergeCell ref="AP171:BH171"/>
    <mergeCell ref="BN51:BQ51"/>
    <mergeCell ref="C85:I85"/>
    <mergeCell ref="A75:P75"/>
    <mergeCell ref="A73:P74"/>
    <mergeCell ref="A85:B85"/>
    <mergeCell ref="AW77:BA77"/>
    <mergeCell ref="BB77:BF77"/>
    <mergeCell ref="A81:BQ81"/>
    <mergeCell ref="AL77:AP77"/>
    <mergeCell ref="AG77:AK77"/>
    <mergeCell ref="AA77:AF77"/>
    <mergeCell ref="AI84:AM84"/>
    <mergeCell ref="Y84:AC84"/>
    <mergeCell ref="AD86:AH86"/>
    <mergeCell ref="AI85:AM85"/>
    <mergeCell ref="Y83:AM83"/>
    <mergeCell ref="Y85:AC85"/>
    <mergeCell ref="AD85:AH85"/>
    <mergeCell ref="AA51:AE51"/>
    <mergeCell ref="A76:P76"/>
    <mergeCell ref="AK49:AO49"/>
    <mergeCell ref="Q76:U76"/>
    <mergeCell ref="V76:Z76"/>
    <mergeCell ref="AA76:AF76"/>
    <mergeCell ref="Q75:U75"/>
    <mergeCell ref="AA75:AF75"/>
    <mergeCell ref="A52:B52"/>
    <mergeCell ref="AZ49:BC49"/>
    <mergeCell ref="AU50:AY50"/>
    <mergeCell ref="Q74:U74"/>
    <mergeCell ref="V74:Z74"/>
    <mergeCell ref="AL76:AP76"/>
    <mergeCell ref="AQ76:AV76"/>
    <mergeCell ref="V75:Z75"/>
    <mergeCell ref="AP50:AT50"/>
    <mergeCell ref="C50:Z50"/>
    <mergeCell ref="AU49:AY49"/>
    <mergeCell ref="A23:BL23"/>
    <mergeCell ref="A24:F24"/>
    <mergeCell ref="G24:BL24"/>
    <mergeCell ref="A47:B48"/>
    <mergeCell ref="A34:F34"/>
    <mergeCell ref="G34:BL34"/>
    <mergeCell ref="A25:F25"/>
    <mergeCell ref="G25:BL25"/>
    <mergeCell ref="A46:BQ46"/>
    <mergeCell ref="A45:BQ45"/>
    <mergeCell ref="AF48:AJ48"/>
    <mergeCell ref="A166:BL166"/>
    <mergeCell ref="A167:BL167"/>
    <mergeCell ref="A35:F35"/>
    <mergeCell ref="G35:BL35"/>
    <mergeCell ref="A83:B84"/>
    <mergeCell ref="C83:I84"/>
    <mergeCell ref="J83:N84"/>
    <mergeCell ref="O83:X84"/>
    <mergeCell ref="J85:N85"/>
    <mergeCell ref="O85:X85"/>
    <mergeCell ref="BI48:BM48"/>
    <mergeCell ref="AK48:AO48"/>
    <mergeCell ref="AA47:AO47"/>
    <mergeCell ref="AP47:BC47"/>
    <mergeCell ref="BD47:BQ47"/>
    <mergeCell ref="BD48:BH48"/>
    <mergeCell ref="AZ48:BC48"/>
    <mergeCell ref="AQ75:AV75"/>
    <mergeCell ref="AL75:AP75"/>
    <mergeCell ref="AG75:AK75"/>
    <mergeCell ref="AG74:AK74"/>
    <mergeCell ref="AA74:AF74"/>
    <mergeCell ref="AA49:AE49"/>
    <mergeCell ref="AF49:AJ49"/>
    <mergeCell ref="A36:F36"/>
    <mergeCell ref="G36:BL36"/>
    <mergeCell ref="A37:F37"/>
    <mergeCell ref="G37:BL37"/>
    <mergeCell ref="A38:F38"/>
    <mergeCell ref="G38:BL38"/>
    <mergeCell ref="A26:F26"/>
    <mergeCell ref="G26:BL26"/>
    <mergeCell ref="A27:F27"/>
    <mergeCell ref="G27:BL27"/>
    <mergeCell ref="C52:BQ52"/>
    <mergeCell ref="A42:F42"/>
    <mergeCell ref="G42:BL42"/>
    <mergeCell ref="A43:F43"/>
    <mergeCell ref="G43:BL43"/>
    <mergeCell ref="A39:F39"/>
    <mergeCell ref="G39:BL39"/>
    <mergeCell ref="A40:F40"/>
    <mergeCell ref="G40:BL40"/>
    <mergeCell ref="A41:F41"/>
    <mergeCell ref="G41:BL41"/>
    <mergeCell ref="BN48:BQ48"/>
    <mergeCell ref="A50:B50"/>
    <mergeCell ref="AZ50:BC50"/>
    <mergeCell ref="BD49:BH49"/>
    <mergeCell ref="BI49:BM49"/>
    <mergeCell ref="BN49:BQ49"/>
    <mergeCell ref="BN50:BQ50"/>
    <mergeCell ref="BI50:BM50"/>
    <mergeCell ref="BD50:BH50"/>
    <mergeCell ref="AZ53:BC53"/>
    <mergeCell ref="BD53:BH53"/>
    <mergeCell ref="BI53:BM53"/>
    <mergeCell ref="BN53:BQ53"/>
    <mergeCell ref="A54:B54"/>
    <mergeCell ref="A53:B53"/>
    <mergeCell ref="C53:Z53"/>
    <mergeCell ref="AA53:AE53"/>
    <mergeCell ref="AF53:AJ53"/>
    <mergeCell ref="AK53:AO53"/>
    <mergeCell ref="AP53:AT53"/>
    <mergeCell ref="AU53:AY53"/>
    <mergeCell ref="AU55:AY55"/>
    <mergeCell ref="AZ55:BC55"/>
    <mergeCell ref="BD55:BH55"/>
    <mergeCell ref="BI55:BM55"/>
    <mergeCell ref="BN55:BQ55"/>
    <mergeCell ref="A56:B56"/>
    <mergeCell ref="A55:B55"/>
    <mergeCell ref="C55:Z55"/>
    <mergeCell ref="AA55:AE55"/>
    <mergeCell ref="AF55:AJ55"/>
    <mergeCell ref="AK55:AO55"/>
    <mergeCell ref="AP55:AT55"/>
    <mergeCell ref="AU57:AY57"/>
    <mergeCell ref="AZ57:BC57"/>
    <mergeCell ref="BD57:BH57"/>
    <mergeCell ref="BI57:BM57"/>
    <mergeCell ref="BN57:BQ57"/>
    <mergeCell ref="A58:B58"/>
    <mergeCell ref="A57:B57"/>
    <mergeCell ref="C57:Z57"/>
    <mergeCell ref="AA57:AE57"/>
    <mergeCell ref="AF57:AJ57"/>
    <mergeCell ref="AK57:AO57"/>
    <mergeCell ref="AP57:AT57"/>
    <mergeCell ref="BN61:BQ61"/>
    <mergeCell ref="A62:B62"/>
    <mergeCell ref="A61:B61"/>
    <mergeCell ref="C61:Z61"/>
    <mergeCell ref="AA61:AE61"/>
    <mergeCell ref="AF61:AJ61"/>
    <mergeCell ref="AK61:AO61"/>
    <mergeCell ref="AP61:AT61"/>
    <mergeCell ref="AU59:AY59"/>
    <mergeCell ref="AZ59:BC59"/>
    <mergeCell ref="BD59:BH59"/>
    <mergeCell ref="BI59:BM59"/>
    <mergeCell ref="BN59:BQ59"/>
    <mergeCell ref="A60:B60"/>
    <mergeCell ref="A59:B59"/>
    <mergeCell ref="C59:Z59"/>
    <mergeCell ref="AA59:AE59"/>
    <mergeCell ref="AF59:AJ59"/>
    <mergeCell ref="AK59:AO59"/>
    <mergeCell ref="AP59:AT59"/>
    <mergeCell ref="A66:B66"/>
    <mergeCell ref="A65:B65"/>
    <mergeCell ref="C65:Z65"/>
    <mergeCell ref="AA65:AE65"/>
    <mergeCell ref="AF65:AJ65"/>
    <mergeCell ref="AK65:AO65"/>
    <mergeCell ref="AP65:AT65"/>
    <mergeCell ref="AU63:AY63"/>
    <mergeCell ref="AZ63:BC63"/>
    <mergeCell ref="A64:B64"/>
    <mergeCell ref="A63:B63"/>
    <mergeCell ref="C63:Z63"/>
    <mergeCell ref="AA63:AE63"/>
    <mergeCell ref="AF63:AJ63"/>
    <mergeCell ref="AK63:AO63"/>
    <mergeCell ref="AP63:AT63"/>
    <mergeCell ref="A69:B69"/>
    <mergeCell ref="C69:Z69"/>
    <mergeCell ref="AA69:AE69"/>
    <mergeCell ref="AF69:AJ69"/>
    <mergeCell ref="AK69:AO69"/>
    <mergeCell ref="AP69:AT69"/>
    <mergeCell ref="C68:BQ68"/>
    <mergeCell ref="AU67:AY67"/>
    <mergeCell ref="AZ67:BC67"/>
    <mergeCell ref="BD67:BH67"/>
    <mergeCell ref="BI67:BM67"/>
    <mergeCell ref="BN67:BQ67"/>
    <mergeCell ref="A68:B68"/>
    <mergeCell ref="A67:B67"/>
    <mergeCell ref="C67:Z67"/>
    <mergeCell ref="AA67:AE67"/>
    <mergeCell ref="AF67:AJ67"/>
    <mergeCell ref="AK67:AO67"/>
    <mergeCell ref="AP67:AT67"/>
    <mergeCell ref="C54:BQ54"/>
    <mergeCell ref="C56:BQ56"/>
    <mergeCell ref="C58:BQ58"/>
    <mergeCell ref="C60:BQ60"/>
    <mergeCell ref="C62:BQ62"/>
    <mergeCell ref="C64:BQ64"/>
    <mergeCell ref="AU69:AY69"/>
    <mergeCell ref="AZ69:BC69"/>
    <mergeCell ref="BD69:BH69"/>
    <mergeCell ref="BI69:BM69"/>
    <mergeCell ref="BN69:BQ69"/>
    <mergeCell ref="C66:BQ66"/>
    <mergeCell ref="AU65:AY65"/>
    <mergeCell ref="AZ65:BC65"/>
    <mergeCell ref="BD65:BH65"/>
    <mergeCell ref="BI65:BM65"/>
    <mergeCell ref="BN65:BQ65"/>
    <mergeCell ref="BD63:BH63"/>
    <mergeCell ref="BI63:BM63"/>
    <mergeCell ref="BN63:BQ63"/>
    <mergeCell ref="AU61:AY61"/>
    <mergeCell ref="AZ61:BC61"/>
    <mergeCell ref="BD61:BH61"/>
    <mergeCell ref="BI61:BM61"/>
    <mergeCell ref="A78:BL78"/>
    <mergeCell ref="A88:B88"/>
    <mergeCell ref="C88:I88"/>
    <mergeCell ref="J88:N88"/>
    <mergeCell ref="O88:X88"/>
    <mergeCell ref="Y88:AC88"/>
    <mergeCell ref="AQ79:AV79"/>
    <mergeCell ref="AW79:BA79"/>
    <mergeCell ref="BB79:BF79"/>
    <mergeCell ref="BG79:BL79"/>
    <mergeCell ref="A79:P79"/>
    <mergeCell ref="Q79:U79"/>
    <mergeCell ref="V79:Z79"/>
    <mergeCell ref="AA79:AF79"/>
    <mergeCell ref="AG79:AK79"/>
    <mergeCell ref="AL79:AP79"/>
    <mergeCell ref="AN85:AR85"/>
    <mergeCell ref="AI86:AM86"/>
    <mergeCell ref="AN86:AR86"/>
    <mergeCell ref="AS86:AW86"/>
    <mergeCell ref="BH88:BL88"/>
    <mergeCell ref="BM88:BQ88"/>
    <mergeCell ref="A89:B89"/>
    <mergeCell ref="AD88:AH88"/>
    <mergeCell ref="AI88:AM88"/>
    <mergeCell ref="AN88:AR88"/>
    <mergeCell ref="AS88:AW88"/>
    <mergeCell ref="AX88:BB88"/>
    <mergeCell ref="BC88:BG88"/>
    <mergeCell ref="BH90:BL90"/>
    <mergeCell ref="BM90:BQ90"/>
    <mergeCell ref="A91:B91"/>
    <mergeCell ref="AD90:AH90"/>
    <mergeCell ref="AI90:AM90"/>
    <mergeCell ref="AN90:AR90"/>
    <mergeCell ref="AS90:AW90"/>
    <mergeCell ref="AX90:BB90"/>
    <mergeCell ref="BC90:BG90"/>
    <mergeCell ref="A90:B90"/>
    <mergeCell ref="C90:I90"/>
    <mergeCell ref="J90:N90"/>
    <mergeCell ref="O90:X90"/>
    <mergeCell ref="Y90:AC90"/>
    <mergeCell ref="BH92:BL92"/>
    <mergeCell ref="BM92:BQ92"/>
    <mergeCell ref="A93:B93"/>
    <mergeCell ref="AD92:AH92"/>
    <mergeCell ref="AI92:AM92"/>
    <mergeCell ref="AN92:AR92"/>
    <mergeCell ref="AS92:AW92"/>
    <mergeCell ref="AX92:BB92"/>
    <mergeCell ref="BC92:BG92"/>
    <mergeCell ref="A92:B92"/>
    <mergeCell ref="C92:I92"/>
    <mergeCell ref="J92:N92"/>
    <mergeCell ref="O92:X92"/>
    <mergeCell ref="Y92:AC92"/>
    <mergeCell ref="BH94:BL94"/>
    <mergeCell ref="BM94:BQ94"/>
    <mergeCell ref="A95:B95"/>
    <mergeCell ref="AD94:AH94"/>
    <mergeCell ref="AI94:AM94"/>
    <mergeCell ref="AN94:AR94"/>
    <mergeCell ref="AS94:AW94"/>
    <mergeCell ref="AX94:BB94"/>
    <mergeCell ref="BC94:BG94"/>
    <mergeCell ref="A94:B94"/>
    <mergeCell ref="C94:I94"/>
    <mergeCell ref="J94:N94"/>
    <mergeCell ref="O94:X94"/>
    <mergeCell ref="Y94:AC94"/>
    <mergeCell ref="BH96:BL96"/>
    <mergeCell ref="BM96:BQ96"/>
    <mergeCell ref="A97:B97"/>
    <mergeCell ref="AD96:AH96"/>
    <mergeCell ref="AI96:AM96"/>
    <mergeCell ref="AN96:AR96"/>
    <mergeCell ref="AS96:AW96"/>
    <mergeCell ref="AX96:BB96"/>
    <mergeCell ref="BC96:BG96"/>
    <mergeCell ref="A96:B96"/>
    <mergeCell ref="C96:I96"/>
    <mergeCell ref="J96:N96"/>
    <mergeCell ref="O96:X96"/>
    <mergeCell ref="Y96:AC96"/>
    <mergeCell ref="BH98:BL98"/>
    <mergeCell ref="BM98:BQ98"/>
    <mergeCell ref="A99:B99"/>
    <mergeCell ref="AD98:AH98"/>
    <mergeCell ref="AI98:AM98"/>
    <mergeCell ref="AN98:AR98"/>
    <mergeCell ref="AS98:AW98"/>
    <mergeCell ref="AX98:BB98"/>
    <mergeCell ref="BC98:BG98"/>
    <mergeCell ref="A98:B98"/>
    <mergeCell ref="C98:I98"/>
    <mergeCell ref="J98:N98"/>
    <mergeCell ref="O98:X98"/>
    <mergeCell ref="Y98:AC98"/>
    <mergeCell ref="BH100:BL100"/>
    <mergeCell ref="BM100:BQ100"/>
    <mergeCell ref="A101:B101"/>
    <mergeCell ref="AD100:AH100"/>
    <mergeCell ref="AI100:AM100"/>
    <mergeCell ref="AN100:AR100"/>
    <mergeCell ref="AS100:AW100"/>
    <mergeCell ref="AX100:BB100"/>
    <mergeCell ref="BC100:BG100"/>
    <mergeCell ref="A100:B100"/>
    <mergeCell ref="C100:I100"/>
    <mergeCell ref="J100:N100"/>
    <mergeCell ref="O100:X100"/>
    <mergeCell ref="Y100:AC100"/>
    <mergeCell ref="BM102:BQ102"/>
    <mergeCell ref="A103:B103"/>
    <mergeCell ref="AD102:AH102"/>
    <mergeCell ref="AI102:AM102"/>
    <mergeCell ref="AN102:AR102"/>
    <mergeCell ref="AS102:AW102"/>
    <mergeCell ref="AX102:BB102"/>
    <mergeCell ref="BC102:BG102"/>
    <mergeCell ref="A102:B102"/>
    <mergeCell ref="C102:I102"/>
    <mergeCell ref="J102:N102"/>
    <mergeCell ref="O102:X102"/>
    <mergeCell ref="Y102:AC102"/>
    <mergeCell ref="A105:B105"/>
    <mergeCell ref="AD104:AH104"/>
    <mergeCell ref="AI104:AM104"/>
    <mergeCell ref="AN104:AR104"/>
    <mergeCell ref="AS104:AW104"/>
    <mergeCell ref="AX104:BB104"/>
    <mergeCell ref="BC104:BG104"/>
    <mergeCell ref="A104:B104"/>
    <mergeCell ref="C104:I104"/>
    <mergeCell ref="J104:N104"/>
    <mergeCell ref="O104:X104"/>
    <mergeCell ref="Y104:AC104"/>
    <mergeCell ref="A108:B108"/>
    <mergeCell ref="BH106:BL106"/>
    <mergeCell ref="BM106:BQ106"/>
    <mergeCell ref="A107:B107"/>
    <mergeCell ref="C107:I107"/>
    <mergeCell ref="J107:N107"/>
    <mergeCell ref="O107:X107"/>
    <mergeCell ref="Y107:AC107"/>
    <mergeCell ref="AD107:AH107"/>
    <mergeCell ref="AI107:AM107"/>
    <mergeCell ref="AN107:AR107"/>
    <mergeCell ref="AD106:AH106"/>
    <mergeCell ref="AI106:AM106"/>
    <mergeCell ref="AN106:AR106"/>
    <mergeCell ref="AS106:AW106"/>
    <mergeCell ref="AX106:BB106"/>
    <mergeCell ref="BC106:BG106"/>
    <mergeCell ref="A106:B106"/>
    <mergeCell ref="C106:I106"/>
    <mergeCell ref="J106:N106"/>
    <mergeCell ref="O106:X106"/>
    <mergeCell ref="Y106:AC106"/>
    <mergeCell ref="A110:B110"/>
    <mergeCell ref="A109:B109"/>
    <mergeCell ref="C109:I109"/>
    <mergeCell ref="J109:N109"/>
    <mergeCell ref="O109:X109"/>
    <mergeCell ref="Y109:AC109"/>
    <mergeCell ref="AD109:AH109"/>
    <mergeCell ref="AI109:AM109"/>
    <mergeCell ref="AN109:AR109"/>
    <mergeCell ref="C112:BQ112"/>
    <mergeCell ref="AS111:AW111"/>
    <mergeCell ref="AX111:BB111"/>
    <mergeCell ref="BC111:BG111"/>
    <mergeCell ref="BH111:BL111"/>
    <mergeCell ref="BM111:BQ111"/>
    <mergeCell ref="A112:B112"/>
    <mergeCell ref="A111:B111"/>
    <mergeCell ref="C111:I111"/>
    <mergeCell ref="J111:N111"/>
    <mergeCell ref="O111:X111"/>
    <mergeCell ref="Y111:AC111"/>
    <mergeCell ref="AD111:AH111"/>
    <mergeCell ref="AI111:AM111"/>
    <mergeCell ref="AN111:AR111"/>
    <mergeCell ref="C114:BQ114"/>
    <mergeCell ref="AS113:AW113"/>
    <mergeCell ref="AX113:BB113"/>
    <mergeCell ref="BC113:BG113"/>
    <mergeCell ref="BH113:BL113"/>
    <mergeCell ref="BM113:BQ113"/>
    <mergeCell ref="A114:B114"/>
    <mergeCell ref="A113:B113"/>
    <mergeCell ref="C113:I113"/>
    <mergeCell ref="J113:N113"/>
    <mergeCell ref="O113:X113"/>
    <mergeCell ref="Y113:AC113"/>
    <mergeCell ref="AD113:AH113"/>
    <mergeCell ref="AI113:AM113"/>
    <mergeCell ref="AN113:AR113"/>
    <mergeCell ref="C116:BQ116"/>
    <mergeCell ref="AS115:AW115"/>
    <mergeCell ref="AX115:BB115"/>
    <mergeCell ref="BC115:BG115"/>
    <mergeCell ref="BH115:BL115"/>
    <mergeCell ref="BM115:BQ115"/>
    <mergeCell ref="A116:B116"/>
    <mergeCell ref="A115:B115"/>
    <mergeCell ref="C115:I115"/>
    <mergeCell ref="J115:N115"/>
    <mergeCell ref="O115:X115"/>
    <mergeCell ref="Y115:AC115"/>
    <mergeCell ref="AD115:AH115"/>
    <mergeCell ref="AI115:AM115"/>
    <mergeCell ref="AN115:AR115"/>
    <mergeCell ref="C118:BQ118"/>
    <mergeCell ref="AS117:AW117"/>
    <mergeCell ref="AX117:BB117"/>
    <mergeCell ref="BC117:BG117"/>
    <mergeCell ref="BH117:BL117"/>
    <mergeCell ref="BM117:BQ117"/>
    <mergeCell ref="A118:B118"/>
    <mergeCell ref="A117:B117"/>
    <mergeCell ref="C117:I117"/>
    <mergeCell ref="J117:N117"/>
    <mergeCell ref="O117:X117"/>
    <mergeCell ref="Y117:AC117"/>
    <mergeCell ref="AD117:AH117"/>
    <mergeCell ref="AI117:AM117"/>
    <mergeCell ref="AN117:AR117"/>
    <mergeCell ref="C120:BQ120"/>
    <mergeCell ref="AS119:AW119"/>
    <mergeCell ref="AX119:BB119"/>
    <mergeCell ref="BC119:BG119"/>
    <mergeCell ref="BH119:BL119"/>
    <mergeCell ref="BM119:BQ119"/>
    <mergeCell ref="A120:B120"/>
    <mergeCell ref="A119:B119"/>
    <mergeCell ref="C119:I119"/>
    <mergeCell ref="J119:N119"/>
    <mergeCell ref="O119:X119"/>
    <mergeCell ref="Y119:AC119"/>
    <mergeCell ref="AD119:AH119"/>
    <mergeCell ref="AI119:AM119"/>
    <mergeCell ref="AN119:AR119"/>
    <mergeCell ref="C122:BQ122"/>
    <mergeCell ref="AS121:AW121"/>
    <mergeCell ref="AX121:BB121"/>
    <mergeCell ref="BC121:BG121"/>
    <mergeCell ref="BH121:BL121"/>
    <mergeCell ref="BM121:BQ121"/>
    <mergeCell ref="A122:B122"/>
    <mergeCell ref="A121:B121"/>
    <mergeCell ref="C121:I121"/>
    <mergeCell ref="J121:N121"/>
    <mergeCell ref="O121:X121"/>
    <mergeCell ref="Y121:AC121"/>
    <mergeCell ref="AD121:AH121"/>
    <mergeCell ref="AI121:AM121"/>
    <mergeCell ref="AN121:AR121"/>
    <mergeCell ref="C124:BQ124"/>
    <mergeCell ref="AS123:AW123"/>
    <mergeCell ref="AX123:BB123"/>
    <mergeCell ref="BC123:BG123"/>
    <mergeCell ref="BH123:BL123"/>
    <mergeCell ref="BM123:BQ123"/>
    <mergeCell ref="A124:B124"/>
    <mergeCell ref="A123:B123"/>
    <mergeCell ref="C123:I123"/>
    <mergeCell ref="J123:N123"/>
    <mergeCell ref="O123:X123"/>
    <mergeCell ref="Y123:AC123"/>
    <mergeCell ref="AD123:AH123"/>
    <mergeCell ref="AI123:AM123"/>
    <mergeCell ref="AN123:AR123"/>
    <mergeCell ref="AS125:AW125"/>
    <mergeCell ref="AX125:BB125"/>
    <mergeCell ref="BC125:BG125"/>
    <mergeCell ref="BH125:BL125"/>
    <mergeCell ref="BM125:BQ125"/>
    <mergeCell ref="A126:B126"/>
    <mergeCell ref="C126:I126"/>
    <mergeCell ref="J126:N126"/>
    <mergeCell ref="O126:X126"/>
    <mergeCell ref="Y126:AC126"/>
    <mergeCell ref="A125:B125"/>
    <mergeCell ref="C125:I125"/>
    <mergeCell ref="J125:N125"/>
    <mergeCell ref="O125:X125"/>
    <mergeCell ref="Y125:AC125"/>
    <mergeCell ref="AD125:AH125"/>
    <mergeCell ref="AI125:AM125"/>
    <mergeCell ref="AN125:AR125"/>
    <mergeCell ref="BH126:BL126"/>
    <mergeCell ref="BM126:BQ126"/>
    <mergeCell ref="A127:B127"/>
    <mergeCell ref="AD126:AH126"/>
    <mergeCell ref="AI126:AM126"/>
    <mergeCell ref="AN126:AR126"/>
    <mergeCell ref="AS126:AW126"/>
    <mergeCell ref="AX126:BB126"/>
    <mergeCell ref="BC126:BG126"/>
    <mergeCell ref="BH128:BL128"/>
    <mergeCell ref="BM128:BQ128"/>
    <mergeCell ref="A129:B129"/>
    <mergeCell ref="AD128:AH128"/>
    <mergeCell ref="AI128:AM128"/>
    <mergeCell ref="AN128:AR128"/>
    <mergeCell ref="AS128:AW128"/>
    <mergeCell ref="AX128:BB128"/>
    <mergeCell ref="BC128:BG128"/>
    <mergeCell ref="A128:B128"/>
    <mergeCell ref="C128:I128"/>
    <mergeCell ref="J128:N128"/>
    <mergeCell ref="O128:X128"/>
    <mergeCell ref="Y128:AC128"/>
    <mergeCell ref="BH130:BL130"/>
    <mergeCell ref="BM130:BQ130"/>
    <mergeCell ref="A131:B131"/>
    <mergeCell ref="AD130:AH130"/>
    <mergeCell ref="AI130:AM130"/>
    <mergeCell ref="AN130:AR130"/>
    <mergeCell ref="AS130:AW130"/>
    <mergeCell ref="AX130:BB130"/>
    <mergeCell ref="BC130:BG130"/>
    <mergeCell ref="A130:B130"/>
    <mergeCell ref="C130:I130"/>
    <mergeCell ref="J130:N130"/>
    <mergeCell ref="O130:X130"/>
    <mergeCell ref="Y130:AC130"/>
    <mergeCell ref="BH132:BL132"/>
    <mergeCell ref="BM132:BQ132"/>
    <mergeCell ref="A133:B133"/>
    <mergeCell ref="AD132:AH132"/>
    <mergeCell ref="AI132:AM132"/>
    <mergeCell ref="AN132:AR132"/>
    <mergeCell ref="AS132:AW132"/>
    <mergeCell ref="AX132:BB132"/>
    <mergeCell ref="BC132:BG132"/>
    <mergeCell ref="A132:B132"/>
    <mergeCell ref="C132:I132"/>
    <mergeCell ref="J132:N132"/>
    <mergeCell ref="O132:X132"/>
    <mergeCell ref="Y132:AC132"/>
    <mergeCell ref="BH134:BL134"/>
    <mergeCell ref="BM134:BQ134"/>
    <mergeCell ref="A135:B135"/>
    <mergeCell ref="AD134:AH134"/>
    <mergeCell ref="AI134:AM134"/>
    <mergeCell ref="AN134:AR134"/>
    <mergeCell ref="AS134:AW134"/>
    <mergeCell ref="AX134:BB134"/>
    <mergeCell ref="BC134:BG134"/>
    <mergeCell ref="A134:B134"/>
    <mergeCell ref="C134:I134"/>
    <mergeCell ref="J134:N134"/>
    <mergeCell ref="O134:X134"/>
    <mergeCell ref="Y134:AC134"/>
    <mergeCell ref="BH136:BL136"/>
    <mergeCell ref="BM136:BQ136"/>
    <mergeCell ref="A137:B137"/>
    <mergeCell ref="AD136:AH136"/>
    <mergeCell ref="AI136:AM136"/>
    <mergeCell ref="AN136:AR136"/>
    <mergeCell ref="AS136:AW136"/>
    <mergeCell ref="AX136:BB136"/>
    <mergeCell ref="BC136:BG136"/>
    <mergeCell ref="A136:B136"/>
    <mergeCell ref="C136:I136"/>
    <mergeCell ref="J136:N136"/>
    <mergeCell ref="O136:X136"/>
    <mergeCell ref="Y136:AC136"/>
    <mergeCell ref="BH138:BL138"/>
    <mergeCell ref="BM138:BQ138"/>
    <mergeCell ref="A139:B139"/>
    <mergeCell ref="AD138:AH138"/>
    <mergeCell ref="AI138:AM138"/>
    <mergeCell ref="AN138:AR138"/>
    <mergeCell ref="AS138:AW138"/>
    <mergeCell ref="AX138:BB138"/>
    <mergeCell ref="BC138:BG138"/>
    <mergeCell ref="A138:B138"/>
    <mergeCell ref="C138:I138"/>
    <mergeCell ref="J138:N138"/>
    <mergeCell ref="O138:X138"/>
    <mergeCell ref="Y138:AC138"/>
    <mergeCell ref="BH140:BL140"/>
    <mergeCell ref="BM140:BQ140"/>
    <mergeCell ref="A141:B141"/>
    <mergeCell ref="AD140:AH140"/>
    <mergeCell ref="AI140:AM140"/>
    <mergeCell ref="AN140:AR140"/>
    <mergeCell ref="AS140:AW140"/>
    <mergeCell ref="AX140:BB140"/>
    <mergeCell ref="BC140:BG140"/>
    <mergeCell ref="A140:B140"/>
    <mergeCell ref="C140:I140"/>
    <mergeCell ref="J140:N140"/>
    <mergeCell ref="O140:X140"/>
    <mergeCell ref="Y140:AC140"/>
    <mergeCell ref="J144:N144"/>
    <mergeCell ref="O144:X144"/>
    <mergeCell ref="Y144:AC144"/>
    <mergeCell ref="BH142:BL142"/>
    <mergeCell ref="BM142:BQ142"/>
    <mergeCell ref="A143:B143"/>
    <mergeCell ref="AD142:AH142"/>
    <mergeCell ref="AI142:AM142"/>
    <mergeCell ref="AN142:AR142"/>
    <mergeCell ref="AS142:AW142"/>
    <mergeCell ref="AX142:BB142"/>
    <mergeCell ref="BC142:BG142"/>
    <mergeCell ref="A142:B142"/>
    <mergeCell ref="C142:I142"/>
    <mergeCell ref="J142:N142"/>
    <mergeCell ref="O142:X142"/>
    <mergeCell ref="Y142:AC142"/>
    <mergeCell ref="AS145:AW145"/>
    <mergeCell ref="AX145:BB145"/>
    <mergeCell ref="BC145:BG145"/>
    <mergeCell ref="BH145:BL145"/>
    <mergeCell ref="BM145:BQ145"/>
    <mergeCell ref="A146:B146"/>
    <mergeCell ref="BH144:BL144"/>
    <mergeCell ref="BM144:BQ144"/>
    <mergeCell ref="A145:B145"/>
    <mergeCell ref="C145:I145"/>
    <mergeCell ref="J145:N145"/>
    <mergeCell ref="O145:X145"/>
    <mergeCell ref="Y145:AC145"/>
    <mergeCell ref="AD145:AH145"/>
    <mergeCell ref="AI145:AM145"/>
    <mergeCell ref="AN145:AR145"/>
    <mergeCell ref="AD144:AH144"/>
    <mergeCell ref="AI144:AM144"/>
    <mergeCell ref="AN144:AR144"/>
    <mergeCell ref="AS144:AW144"/>
    <mergeCell ref="AX144:BB144"/>
    <mergeCell ref="BC144:BG144"/>
    <mergeCell ref="A144:B144"/>
    <mergeCell ref="C144:I144"/>
    <mergeCell ref="AS147:AW147"/>
    <mergeCell ref="AX147:BB147"/>
    <mergeCell ref="BC147:BG147"/>
    <mergeCell ref="BH147:BL147"/>
    <mergeCell ref="BM147:BQ147"/>
    <mergeCell ref="A148:B148"/>
    <mergeCell ref="A147:B147"/>
    <mergeCell ref="C147:I147"/>
    <mergeCell ref="J147:N147"/>
    <mergeCell ref="O147:X147"/>
    <mergeCell ref="Y147:AC147"/>
    <mergeCell ref="AD147:AH147"/>
    <mergeCell ref="AI147:AM147"/>
    <mergeCell ref="AN147:AR147"/>
    <mergeCell ref="AS149:AW149"/>
    <mergeCell ref="AX149:BB149"/>
    <mergeCell ref="BC149:BG149"/>
    <mergeCell ref="BH149:BL149"/>
    <mergeCell ref="BM149:BQ149"/>
    <mergeCell ref="A150:B150"/>
    <mergeCell ref="A149:B149"/>
    <mergeCell ref="C149:I149"/>
    <mergeCell ref="J149:N149"/>
    <mergeCell ref="O149:X149"/>
    <mergeCell ref="Y149:AC149"/>
    <mergeCell ref="AD149:AH149"/>
    <mergeCell ref="AI149:AM149"/>
    <mergeCell ref="AN149:AR149"/>
    <mergeCell ref="C152:BQ152"/>
    <mergeCell ref="AS151:AW151"/>
    <mergeCell ref="AX151:BB151"/>
    <mergeCell ref="BC151:BG151"/>
    <mergeCell ref="BH151:BL151"/>
    <mergeCell ref="BM151:BQ151"/>
    <mergeCell ref="A152:B152"/>
    <mergeCell ref="A151:B151"/>
    <mergeCell ref="C151:I151"/>
    <mergeCell ref="J151:N151"/>
    <mergeCell ref="O151:X151"/>
    <mergeCell ref="Y151:AC151"/>
    <mergeCell ref="AD151:AH151"/>
    <mergeCell ref="AI151:AM151"/>
    <mergeCell ref="AN151:AR151"/>
    <mergeCell ref="C154:BQ154"/>
    <mergeCell ref="AS153:AW153"/>
    <mergeCell ref="AX153:BB153"/>
    <mergeCell ref="BC153:BG153"/>
    <mergeCell ref="BH153:BL153"/>
    <mergeCell ref="BM153:BQ153"/>
    <mergeCell ref="A154:B154"/>
    <mergeCell ref="A153:B153"/>
    <mergeCell ref="C153:I153"/>
    <mergeCell ref="J153:N153"/>
    <mergeCell ref="O153:X153"/>
    <mergeCell ref="Y153:AC153"/>
    <mergeCell ref="AD153:AH153"/>
    <mergeCell ref="AI153:AM153"/>
    <mergeCell ref="AN153:AR153"/>
    <mergeCell ref="C156:BQ156"/>
    <mergeCell ref="AS155:AW155"/>
    <mergeCell ref="AX155:BB155"/>
    <mergeCell ref="BC155:BG155"/>
    <mergeCell ref="BH155:BL155"/>
    <mergeCell ref="BM155:BQ155"/>
    <mergeCell ref="A156:B156"/>
    <mergeCell ref="A155:B155"/>
    <mergeCell ref="C155:I155"/>
    <mergeCell ref="J155:N155"/>
    <mergeCell ref="O155:X155"/>
    <mergeCell ref="Y155:AC155"/>
    <mergeCell ref="AD155:AH155"/>
    <mergeCell ref="AI155:AM155"/>
    <mergeCell ref="AN155:AR155"/>
    <mergeCell ref="BH157:BL157"/>
    <mergeCell ref="BM157:BQ157"/>
    <mergeCell ref="A158:B158"/>
    <mergeCell ref="A157:B157"/>
    <mergeCell ref="C157:I157"/>
    <mergeCell ref="J157:N157"/>
    <mergeCell ref="O157:X157"/>
    <mergeCell ref="Y157:AC157"/>
    <mergeCell ref="AD157:AH157"/>
    <mergeCell ref="AI157:AM157"/>
    <mergeCell ref="AN157:AR157"/>
    <mergeCell ref="A160:B160"/>
    <mergeCell ref="A159:B159"/>
    <mergeCell ref="C159:I159"/>
    <mergeCell ref="J159:N159"/>
    <mergeCell ref="O159:X159"/>
    <mergeCell ref="Y159:AC159"/>
    <mergeCell ref="AD159:AH159"/>
    <mergeCell ref="AI159:AM159"/>
    <mergeCell ref="AN159:AR159"/>
    <mergeCell ref="A164:B164"/>
    <mergeCell ref="A163:B163"/>
    <mergeCell ref="C162:BQ162"/>
    <mergeCell ref="AS161:AW161"/>
    <mergeCell ref="AX161:BB161"/>
    <mergeCell ref="BC161:BG161"/>
    <mergeCell ref="BH161:BL161"/>
    <mergeCell ref="BM161:BQ161"/>
    <mergeCell ref="A162:B162"/>
    <mergeCell ref="A161:B161"/>
    <mergeCell ref="C161:I161"/>
    <mergeCell ref="J161:N161"/>
    <mergeCell ref="O161:X161"/>
    <mergeCell ref="Y161:AC161"/>
    <mergeCell ref="AD161:AH161"/>
    <mergeCell ref="AI161:AM161"/>
    <mergeCell ref="AN161:AR161"/>
    <mergeCell ref="C99:BQ99"/>
    <mergeCell ref="C101:BQ101"/>
    <mergeCell ref="C103:BQ103"/>
    <mergeCell ref="C105:BQ105"/>
    <mergeCell ref="C108:BQ108"/>
    <mergeCell ref="C110:BQ110"/>
    <mergeCell ref="C89:BQ89"/>
    <mergeCell ref="C91:BQ91"/>
    <mergeCell ref="C93:BQ93"/>
    <mergeCell ref="C95:BQ95"/>
    <mergeCell ref="C97:BQ97"/>
    <mergeCell ref="AS109:AW109"/>
    <mergeCell ref="AX109:BB109"/>
    <mergeCell ref="BC109:BG109"/>
    <mergeCell ref="BH109:BL109"/>
    <mergeCell ref="BM109:BQ109"/>
    <mergeCell ref="AS107:AW107"/>
    <mergeCell ref="AX107:BB107"/>
    <mergeCell ref="BC107:BG107"/>
    <mergeCell ref="BH107:BL107"/>
    <mergeCell ref="BM107:BQ107"/>
    <mergeCell ref="BH104:BL104"/>
    <mergeCell ref="BM104:BQ104"/>
    <mergeCell ref="BH102:BL102"/>
    <mergeCell ref="C163:BQ163"/>
    <mergeCell ref="C164:BQ164"/>
    <mergeCell ref="C139:BQ139"/>
    <mergeCell ref="C141:BQ141"/>
    <mergeCell ref="C143:BQ143"/>
    <mergeCell ref="C146:BQ146"/>
    <mergeCell ref="C148:BQ148"/>
    <mergeCell ref="C150:BQ150"/>
    <mergeCell ref="C127:BQ127"/>
    <mergeCell ref="C129:BQ129"/>
    <mergeCell ref="C131:BQ131"/>
    <mergeCell ref="C133:BQ133"/>
    <mergeCell ref="C135:BQ135"/>
    <mergeCell ref="C137:BQ137"/>
    <mergeCell ref="C160:BQ160"/>
    <mergeCell ref="AS159:AW159"/>
    <mergeCell ref="AX159:BB159"/>
    <mergeCell ref="BC159:BG159"/>
    <mergeCell ref="BH159:BL159"/>
    <mergeCell ref="BM159:BQ159"/>
    <mergeCell ref="C158:BQ158"/>
    <mergeCell ref="AS157:AW157"/>
    <mergeCell ref="AX157:BB157"/>
    <mergeCell ref="BC157:BG157"/>
  </mergeCells>
  <phoneticPr fontId="0" type="noConversion"/>
  <conditionalFormatting sqref="C87">
    <cfRule type="cellIs" dxfId="155" priority="157" stopIfTrue="1" operator="equal">
      <formula>$C86</formula>
    </cfRule>
  </conditionalFormatting>
  <conditionalFormatting sqref="A87:B87">
    <cfRule type="cellIs" dxfId="154" priority="158" stopIfTrue="1" operator="equal">
      <formula>0</formula>
    </cfRule>
  </conditionalFormatting>
  <conditionalFormatting sqref="C88">
    <cfRule type="cellIs" dxfId="153" priority="155" stopIfTrue="1" operator="equal">
      <formula>$C87</formula>
    </cfRule>
  </conditionalFormatting>
  <conditionalFormatting sqref="A88:B88">
    <cfRule type="cellIs" dxfId="152" priority="156" stopIfTrue="1" operator="equal">
      <formula>0</formula>
    </cfRule>
  </conditionalFormatting>
  <conditionalFormatting sqref="C89">
    <cfRule type="cellIs" dxfId="151" priority="153" stopIfTrue="1" operator="equal">
      <formula>$C88</formula>
    </cfRule>
  </conditionalFormatting>
  <conditionalFormatting sqref="A89:B89">
    <cfRule type="cellIs" dxfId="150" priority="154" stopIfTrue="1" operator="equal">
      <formula>0</formula>
    </cfRule>
  </conditionalFormatting>
  <conditionalFormatting sqref="C90">
    <cfRule type="cellIs" dxfId="149" priority="151" stopIfTrue="1" operator="equal">
      <formula>$C89</formula>
    </cfRule>
  </conditionalFormatting>
  <conditionalFormatting sqref="A90:B90">
    <cfRule type="cellIs" dxfId="148" priority="152" stopIfTrue="1" operator="equal">
      <formula>0</formula>
    </cfRule>
  </conditionalFormatting>
  <conditionalFormatting sqref="C91">
    <cfRule type="cellIs" dxfId="147" priority="149" stopIfTrue="1" operator="equal">
      <formula>$C90</formula>
    </cfRule>
  </conditionalFormatting>
  <conditionalFormatting sqref="A91:B91">
    <cfRule type="cellIs" dxfId="146" priority="150" stopIfTrue="1" operator="equal">
      <formula>0</formula>
    </cfRule>
  </conditionalFormatting>
  <conditionalFormatting sqref="C92">
    <cfRule type="cellIs" dxfId="145" priority="147" stopIfTrue="1" operator="equal">
      <formula>$C91</formula>
    </cfRule>
  </conditionalFormatting>
  <conditionalFormatting sqref="A92:B92">
    <cfRule type="cellIs" dxfId="144" priority="148" stopIfTrue="1" operator="equal">
      <formula>0</formula>
    </cfRule>
  </conditionalFormatting>
  <conditionalFormatting sqref="C93">
    <cfRule type="cellIs" dxfId="143" priority="145" stopIfTrue="1" operator="equal">
      <formula>$C92</formula>
    </cfRule>
  </conditionalFormatting>
  <conditionalFormatting sqref="A93:B93">
    <cfRule type="cellIs" dxfId="142" priority="146" stopIfTrue="1" operator="equal">
      <formula>0</formula>
    </cfRule>
  </conditionalFormatting>
  <conditionalFormatting sqref="C94">
    <cfRule type="cellIs" dxfId="141" priority="143" stopIfTrue="1" operator="equal">
      <formula>$C93</formula>
    </cfRule>
  </conditionalFormatting>
  <conditionalFormatting sqref="A94:B94">
    <cfRule type="cellIs" dxfId="140" priority="144" stopIfTrue="1" operator="equal">
      <formula>0</formula>
    </cfRule>
  </conditionalFormatting>
  <conditionalFormatting sqref="C95">
    <cfRule type="cellIs" dxfId="139" priority="141" stopIfTrue="1" operator="equal">
      <formula>$C94</formula>
    </cfRule>
  </conditionalFormatting>
  <conditionalFormatting sqref="A95:B95">
    <cfRule type="cellIs" dxfId="138" priority="142" stopIfTrue="1" operator="equal">
      <formula>0</formula>
    </cfRule>
  </conditionalFormatting>
  <conditionalFormatting sqref="C96">
    <cfRule type="cellIs" dxfId="137" priority="139" stopIfTrue="1" operator="equal">
      <formula>$C95</formula>
    </cfRule>
  </conditionalFormatting>
  <conditionalFormatting sqref="A96:B96">
    <cfRule type="cellIs" dxfId="136" priority="140" stopIfTrue="1" operator="equal">
      <formula>0</formula>
    </cfRule>
  </conditionalFormatting>
  <conditionalFormatting sqref="C97">
    <cfRule type="cellIs" dxfId="135" priority="137" stopIfTrue="1" operator="equal">
      <formula>$C96</formula>
    </cfRule>
  </conditionalFormatting>
  <conditionalFormatting sqref="A97:B97">
    <cfRule type="cellIs" dxfId="134" priority="138" stopIfTrue="1" operator="equal">
      <formula>0</formula>
    </cfRule>
  </conditionalFormatting>
  <conditionalFormatting sqref="C98">
    <cfRule type="cellIs" dxfId="133" priority="135" stopIfTrue="1" operator="equal">
      <formula>$C97</formula>
    </cfRule>
  </conditionalFormatting>
  <conditionalFormatting sqref="A98:B98">
    <cfRule type="cellIs" dxfId="132" priority="136" stopIfTrue="1" operator="equal">
      <formula>0</formula>
    </cfRule>
  </conditionalFormatting>
  <conditionalFormatting sqref="C99">
    <cfRule type="cellIs" dxfId="131" priority="133" stopIfTrue="1" operator="equal">
      <formula>$C98</formula>
    </cfRule>
  </conditionalFormatting>
  <conditionalFormatting sqref="A99:B99">
    <cfRule type="cellIs" dxfId="130" priority="134" stopIfTrue="1" operator="equal">
      <formula>0</formula>
    </cfRule>
  </conditionalFormatting>
  <conditionalFormatting sqref="C100">
    <cfRule type="cellIs" dxfId="129" priority="131" stopIfTrue="1" operator="equal">
      <formula>$C99</formula>
    </cfRule>
  </conditionalFormatting>
  <conditionalFormatting sqref="A100:B100">
    <cfRule type="cellIs" dxfId="128" priority="132" stopIfTrue="1" operator="equal">
      <formula>0</formula>
    </cfRule>
  </conditionalFormatting>
  <conditionalFormatting sqref="C101">
    <cfRule type="cellIs" dxfId="127" priority="129" stopIfTrue="1" operator="equal">
      <formula>$C100</formula>
    </cfRule>
  </conditionalFormatting>
  <conditionalFormatting sqref="A101:B101">
    <cfRule type="cellIs" dxfId="126" priority="130" stopIfTrue="1" operator="equal">
      <formula>0</formula>
    </cfRule>
  </conditionalFormatting>
  <conditionalFormatting sqref="C102">
    <cfRule type="cellIs" dxfId="125" priority="127" stopIfTrue="1" operator="equal">
      <formula>$C101</formula>
    </cfRule>
  </conditionalFormatting>
  <conditionalFormatting sqref="A102:B102">
    <cfRule type="cellIs" dxfId="124" priority="128" stopIfTrue="1" operator="equal">
      <formula>0</formula>
    </cfRule>
  </conditionalFormatting>
  <conditionalFormatting sqref="C103">
    <cfRule type="cellIs" dxfId="123" priority="125" stopIfTrue="1" operator="equal">
      <formula>$C102</formula>
    </cfRule>
  </conditionalFormatting>
  <conditionalFormatting sqref="A103:B103">
    <cfRule type="cellIs" dxfId="122" priority="126" stopIfTrue="1" operator="equal">
      <formula>0</formula>
    </cfRule>
  </conditionalFormatting>
  <conditionalFormatting sqref="C104">
    <cfRule type="cellIs" dxfId="121" priority="123" stopIfTrue="1" operator="equal">
      <formula>$C103</formula>
    </cfRule>
  </conditionalFormatting>
  <conditionalFormatting sqref="A104:B104">
    <cfRule type="cellIs" dxfId="120" priority="124" stopIfTrue="1" operator="equal">
      <formula>0</formula>
    </cfRule>
  </conditionalFormatting>
  <conditionalFormatting sqref="C105">
    <cfRule type="cellIs" dxfId="119" priority="121" stopIfTrue="1" operator="equal">
      <formula>$C104</formula>
    </cfRule>
  </conditionalFormatting>
  <conditionalFormatting sqref="A105:B105">
    <cfRule type="cellIs" dxfId="118" priority="122" stopIfTrue="1" operator="equal">
      <formula>0</formula>
    </cfRule>
  </conditionalFormatting>
  <conditionalFormatting sqref="C106">
    <cfRule type="cellIs" dxfId="117" priority="119" stopIfTrue="1" operator="equal">
      <formula>$C105</formula>
    </cfRule>
  </conditionalFormatting>
  <conditionalFormatting sqref="A106:B106">
    <cfRule type="cellIs" dxfId="116" priority="120" stopIfTrue="1" operator="equal">
      <formula>0</formula>
    </cfRule>
  </conditionalFormatting>
  <conditionalFormatting sqref="C107">
    <cfRule type="cellIs" dxfId="115" priority="117" stopIfTrue="1" operator="equal">
      <formula>$C106</formula>
    </cfRule>
  </conditionalFormatting>
  <conditionalFormatting sqref="A107:B107">
    <cfRule type="cellIs" dxfId="114" priority="118" stopIfTrue="1" operator="equal">
      <formula>0</formula>
    </cfRule>
  </conditionalFormatting>
  <conditionalFormatting sqref="C108">
    <cfRule type="cellIs" dxfId="113" priority="115" stopIfTrue="1" operator="equal">
      <formula>$C107</formula>
    </cfRule>
  </conditionalFormatting>
  <conditionalFormatting sqref="A108:B108">
    <cfRule type="cellIs" dxfId="112" priority="116" stopIfTrue="1" operator="equal">
      <formula>0</formula>
    </cfRule>
  </conditionalFormatting>
  <conditionalFormatting sqref="C109">
    <cfRule type="cellIs" dxfId="111" priority="113" stopIfTrue="1" operator="equal">
      <formula>$C108</formula>
    </cfRule>
  </conditionalFormatting>
  <conditionalFormatting sqref="A109:B109">
    <cfRule type="cellIs" dxfId="110" priority="114" stopIfTrue="1" operator="equal">
      <formula>0</formula>
    </cfRule>
  </conditionalFormatting>
  <conditionalFormatting sqref="C110">
    <cfRule type="cellIs" dxfId="109" priority="111" stopIfTrue="1" operator="equal">
      <formula>$C109</formula>
    </cfRule>
  </conditionalFormatting>
  <conditionalFormatting sqref="A110:B110">
    <cfRule type="cellIs" dxfId="108" priority="112" stopIfTrue="1" operator="equal">
      <formula>0</formula>
    </cfRule>
  </conditionalFormatting>
  <conditionalFormatting sqref="C111">
    <cfRule type="cellIs" dxfId="107" priority="109" stopIfTrue="1" operator="equal">
      <formula>$C110</formula>
    </cfRule>
  </conditionalFormatting>
  <conditionalFormatting sqref="A111:B111">
    <cfRule type="cellIs" dxfId="106" priority="110" stopIfTrue="1" operator="equal">
      <formula>0</formula>
    </cfRule>
  </conditionalFormatting>
  <conditionalFormatting sqref="C112">
    <cfRule type="cellIs" dxfId="105" priority="107" stopIfTrue="1" operator="equal">
      <formula>$C111</formula>
    </cfRule>
  </conditionalFormatting>
  <conditionalFormatting sqref="A112:B112">
    <cfRule type="cellIs" dxfId="104" priority="108" stopIfTrue="1" operator="equal">
      <formula>0</formula>
    </cfRule>
  </conditionalFormatting>
  <conditionalFormatting sqref="C113">
    <cfRule type="cellIs" dxfId="103" priority="105" stopIfTrue="1" operator="equal">
      <formula>$C112</formula>
    </cfRule>
  </conditionalFormatting>
  <conditionalFormatting sqref="A113:B113">
    <cfRule type="cellIs" dxfId="102" priority="106" stopIfTrue="1" operator="equal">
      <formula>0</formula>
    </cfRule>
  </conditionalFormatting>
  <conditionalFormatting sqref="C114">
    <cfRule type="cellIs" dxfId="101" priority="103" stopIfTrue="1" operator="equal">
      <formula>$C113</formula>
    </cfRule>
  </conditionalFormatting>
  <conditionalFormatting sqref="A114:B114">
    <cfRule type="cellIs" dxfId="100" priority="104" stopIfTrue="1" operator="equal">
      <formula>0</formula>
    </cfRule>
  </conditionalFormatting>
  <conditionalFormatting sqref="C115">
    <cfRule type="cellIs" dxfId="99" priority="101" stopIfTrue="1" operator="equal">
      <formula>$C114</formula>
    </cfRule>
  </conditionalFormatting>
  <conditionalFormatting sqref="A115:B115">
    <cfRule type="cellIs" dxfId="98" priority="102" stopIfTrue="1" operator="equal">
      <formula>0</formula>
    </cfRule>
  </conditionalFormatting>
  <conditionalFormatting sqref="C116">
    <cfRule type="cellIs" dxfId="97" priority="99" stopIfTrue="1" operator="equal">
      <formula>$C115</formula>
    </cfRule>
  </conditionalFormatting>
  <conditionalFormatting sqref="A116:B116">
    <cfRule type="cellIs" dxfId="96" priority="100" stopIfTrue="1" operator="equal">
      <formula>0</formula>
    </cfRule>
  </conditionalFormatting>
  <conditionalFormatting sqref="C117">
    <cfRule type="cellIs" dxfId="95" priority="97" stopIfTrue="1" operator="equal">
      <formula>$C116</formula>
    </cfRule>
  </conditionalFormatting>
  <conditionalFormatting sqref="A117:B117">
    <cfRule type="cellIs" dxfId="94" priority="98" stopIfTrue="1" operator="equal">
      <formula>0</formula>
    </cfRule>
  </conditionalFormatting>
  <conditionalFormatting sqref="C118">
    <cfRule type="cellIs" dxfId="93" priority="95" stopIfTrue="1" operator="equal">
      <formula>$C117</formula>
    </cfRule>
  </conditionalFormatting>
  <conditionalFormatting sqref="A118:B118">
    <cfRule type="cellIs" dxfId="92" priority="96" stopIfTrue="1" operator="equal">
      <formula>0</formula>
    </cfRule>
  </conditionalFormatting>
  <conditionalFormatting sqref="C119">
    <cfRule type="cellIs" dxfId="91" priority="93" stopIfTrue="1" operator="equal">
      <formula>$C118</formula>
    </cfRule>
  </conditionalFormatting>
  <conditionalFormatting sqref="A119:B119">
    <cfRule type="cellIs" dxfId="90" priority="94" stopIfTrue="1" operator="equal">
      <formula>0</formula>
    </cfRule>
  </conditionalFormatting>
  <conditionalFormatting sqref="C120">
    <cfRule type="cellIs" dxfId="89" priority="91" stopIfTrue="1" operator="equal">
      <formula>$C119</formula>
    </cfRule>
  </conditionalFormatting>
  <conditionalFormatting sqref="A120:B120">
    <cfRule type="cellIs" dxfId="88" priority="92" stopIfTrue="1" operator="equal">
      <formula>0</formula>
    </cfRule>
  </conditionalFormatting>
  <conditionalFormatting sqref="C121">
    <cfRule type="cellIs" dxfId="87" priority="89" stopIfTrue="1" operator="equal">
      <formula>$C120</formula>
    </cfRule>
  </conditionalFormatting>
  <conditionalFormatting sqref="A121:B121">
    <cfRule type="cellIs" dxfId="86" priority="90" stopIfTrue="1" operator="equal">
      <formula>0</formula>
    </cfRule>
  </conditionalFormatting>
  <conditionalFormatting sqref="C122">
    <cfRule type="cellIs" dxfId="85" priority="87" stopIfTrue="1" operator="equal">
      <formula>$C121</formula>
    </cfRule>
  </conditionalFormatting>
  <conditionalFormatting sqref="A122:B122">
    <cfRule type="cellIs" dxfId="84" priority="88" stopIfTrue="1" operator="equal">
      <formula>0</formula>
    </cfRule>
  </conditionalFormatting>
  <conditionalFormatting sqref="C123">
    <cfRule type="cellIs" dxfId="83" priority="85" stopIfTrue="1" operator="equal">
      <formula>$C122</formula>
    </cfRule>
  </conditionalFormatting>
  <conditionalFormatting sqref="A123:B123">
    <cfRule type="cellIs" dxfId="82" priority="86" stopIfTrue="1" operator="equal">
      <formula>0</formula>
    </cfRule>
  </conditionalFormatting>
  <conditionalFormatting sqref="C124">
    <cfRule type="cellIs" dxfId="81" priority="83" stopIfTrue="1" operator="equal">
      <formula>$C123</formula>
    </cfRule>
  </conditionalFormatting>
  <conditionalFormatting sqref="A124:B124">
    <cfRule type="cellIs" dxfId="80" priority="84" stopIfTrue="1" operator="equal">
      <formula>0</formula>
    </cfRule>
  </conditionalFormatting>
  <conditionalFormatting sqref="C125">
    <cfRule type="cellIs" dxfId="79" priority="81" stopIfTrue="1" operator="equal">
      <formula>$C124</formula>
    </cfRule>
  </conditionalFormatting>
  <conditionalFormatting sqref="A125:B125">
    <cfRule type="cellIs" dxfId="78" priority="82" stopIfTrue="1" operator="equal">
      <formula>0</formula>
    </cfRule>
  </conditionalFormatting>
  <conditionalFormatting sqref="C126">
    <cfRule type="cellIs" dxfId="77" priority="79" stopIfTrue="1" operator="equal">
      <formula>$C125</formula>
    </cfRule>
  </conditionalFormatting>
  <conditionalFormatting sqref="A126:B126">
    <cfRule type="cellIs" dxfId="76" priority="80" stopIfTrue="1" operator="equal">
      <formula>0</formula>
    </cfRule>
  </conditionalFormatting>
  <conditionalFormatting sqref="C127">
    <cfRule type="cellIs" dxfId="75" priority="77" stopIfTrue="1" operator="equal">
      <formula>$C126</formula>
    </cfRule>
  </conditionalFormatting>
  <conditionalFormatting sqref="A127:B127">
    <cfRule type="cellIs" dxfId="74" priority="78" stopIfTrue="1" operator="equal">
      <formula>0</formula>
    </cfRule>
  </conditionalFormatting>
  <conditionalFormatting sqref="C128">
    <cfRule type="cellIs" dxfId="73" priority="75" stopIfTrue="1" operator="equal">
      <formula>$C127</formula>
    </cfRule>
  </conditionalFormatting>
  <conditionalFormatting sqref="A128:B128">
    <cfRule type="cellIs" dxfId="72" priority="76" stopIfTrue="1" operator="equal">
      <formula>0</formula>
    </cfRule>
  </conditionalFormatting>
  <conditionalFormatting sqref="C129">
    <cfRule type="cellIs" dxfId="71" priority="73" stopIfTrue="1" operator="equal">
      <formula>$C128</formula>
    </cfRule>
  </conditionalFormatting>
  <conditionalFormatting sqref="A129:B129">
    <cfRule type="cellIs" dxfId="70" priority="74" stopIfTrue="1" operator="equal">
      <formula>0</formula>
    </cfRule>
  </conditionalFormatting>
  <conditionalFormatting sqref="C130">
    <cfRule type="cellIs" dxfId="69" priority="71" stopIfTrue="1" operator="equal">
      <formula>$C129</formula>
    </cfRule>
  </conditionalFormatting>
  <conditionalFormatting sqref="A130:B130">
    <cfRule type="cellIs" dxfId="68" priority="72" stopIfTrue="1" operator="equal">
      <formula>0</formula>
    </cfRule>
  </conditionalFormatting>
  <conditionalFormatting sqref="C131">
    <cfRule type="cellIs" dxfId="67" priority="69" stopIfTrue="1" operator="equal">
      <formula>$C130</formula>
    </cfRule>
  </conditionalFormatting>
  <conditionalFormatting sqref="A131:B131">
    <cfRule type="cellIs" dxfId="66" priority="70" stopIfTrue="1" operator="equal">
      <formula>0</formula>
    </cfRule>
  </conditionalFormatting>
  <conditionalFormatting sqref="C132">
    <cfRule type="cellIs" dxfId="65" priority="67" stopIfTrue="1" operator="equal">
      <formula>$C131</formula>
    </cfRule>
  </conditionalFormatting>
  <conditionalFormatting sqref="A132:B132">
    <cfRule type="cellIs" dxfId="64" priority="68" stopIfTrue="1" operator="equal">
      <formula>0</formula>
    </cfRule>
  </conditionalFormatting>
  <conditionalFormatting sqref="C133">
    <cfRule type="cellIs" dxfId="63" priority="65" stopIfTrue="1" operator="equal">
      <formula>$C132</formula>
    </cfRule>
  </conditionalFormatting>
  <conditionalFormatting sqref="A133:B133">
    <cfRule type="cellIs" dxfId="62" priority="66" stopIfTrue="1" operator="equal">
      <formula>0</formula>
    </cfRule>
  </conditionalFormatting>
  <conditionalFormatting sqref="C134">
    <cfRule type="cellIs" dxfId="61" priority="63" stopIfTrue="1" operator="equal">
      <formula>$C133</formula>
    </cfRule>
  </conditionalFormatting>
  <conditionalFormatting sqref="A134:B134">
    <cfRule type="cellIs" dxfId="60" priority="64" stopIfTrue="1" operator="equal">
      <formula>0</formula>
    </cfRule>
  </conditionalFormatting>
  <conditionalFormatting sqref="C135">
    <cfRule type="cellIs" dxfId="59" priority="61" stopIfTrue="1" operator="equal">
      <formula>$C134</formula>
    </cfRule>
  </conditionalFormatting>
  <conditionalFormatting sqref="A135:B135">
    <cfRule type="cellIs" dxfId="58" priority="62" stopIfTrue="1" operator="equal">
      <formula>0</formula>
    </cfRule>
  </conditionalFormatting>
  <conditionalFormatting sqref="C136">
    <cfRule type="cellIs" dxfId="57" priority="59" stopIfTrue="1" operator="equal">
      <formula>$C135</formula>
    </cfRule>
  </conditionalFormatting>
  <conditionalFormatting sqref="A136:B136">
    <cfRule type="cellIs" dxfId="56" priority="60" stopIfTrue="1" operator="equal">
      <formula>0</formula>
    </cfRule>
  </conditionalFormatting>
  <conditionalFormatting sqref="C137">
    <cfRule type="cellIs" dxfId="55" priority="57" stopIfTrue="1" operator="equal">
      <formula>$C136</formula>
    </cfRule>
  </conditionalFormatting>
  <conditionalFormatting sqref="A137:B137">
    <cfRule type="cellIs" dxfId="54" priority="58" stopIfTrue="1" operator="equal">
      <formula>0</formula>
    </cfRule>
  </conditionalFormatting>
  <conditionalFormatting sqref="C138">
    <cfRule type="cellIs" dxfId="53" priority="55" stopIfTrue="1" operator="equal">
      <formula>$C137</formula>
    </cfRule>
  </conditionalFormatting>
  <conditionalFormatting sqref="A138:B138">
    <cfRule type="cellIs" dxfId="52" priority="56" stopIfTrue="1" operator="equal">
      <formula>0</formula>
    </cfRule>
  </conditionalFormatting>
  <conditionalFormatting sqref="C139">
    <cfRule type="cellIs" dxfId="51" priority="53" stopIfTrue="1" operator="equal">
      <formula>$C138</formula>
    </cfRule>
  </conditionalFormatting>
  <conditionalFormatting sqref="A139:B139">
    <cfRule type="cellIs" dxfId="50" priority="54" stopIfTrue="1" operator="equal">
      <formula>0</formula>
    </cfRule>
  </conditionalFormatting>
  <conditionalFormatting sqref="C140">
    <cfRule type="cellIs" dxfId="49" priority="51" stopIfTrue="1" operator="equal">
      <formula>$C139</formula>
    </cfRule>
  </conditionalFormatting>
  <conditionalFormatting sqref="A140:B140">
    <cfRule type="cellIs" dxfId="48" priority="52" stopIfTrue="1" operator="equal">
      <formula>0</formula>
    </cfRule>
  </conditionalFormatting>
  <conditionalFormatting sqref="C141">
    <cfRule type="cellIs" dxfId="47" priority="49" stopIfTrue="1" operator="equal">
      <formula>$C140</formula>
    </cfRule>
  </conditionalFormatting>
  <conditionalFormatting sqref="A141:B141">
    <cfRule type="cellIs" dxfId="46" priority="50" stopIfTrue="1" operator="equal">
      <formula>0</formula>
    </cfRule>
  </conditionalFormatting>
  <conditionalFormatting sqref="C142">
    <cfRule type="cellIs" dxfId="45" priority="47" stopIfTrue="1" operator="equal">
      <formula>$C141</formula>
    </cfRule>
  </conditionalFormatting>
  <conditionalFormatting sqref="A142:B142">
    <cfRule type="cellIs" dxfId="44" priority="48" stopIfTrue="1" operator="equal">
      <formula>0</formula>
    </cfRule>
  </conditionalFormatting>
  <conditionalFormatting sqref="C143">
    <cfRule type="cellIs" dxfId="43" priority="45" stopIfTrue="1" operator="equal">
      <formula>$C142</formula>
    </cfRule>
  </conditionalFormatting>
  <conditionalFormatting sqref="A143:B143">
    <cfRule type="cellIs" dxfId="42" priority="46" stopIfTrue="1" operator="equal">
      <formula>0</formula>
    </cfRule>
  </conditionalFormatting>
  <conditionalFormatting sqref="C144">
    <cfRule type="cellIs" dxfId="41" priority="43" stopIfTrue="1" operator="equal">
      <formula>$C143</formula>
    </cfRule>
  </conditionalFormatting>
  <conditionalFormatting sqref="A144:B144">
    <cfRule type="cellIs" dxfId="40" priority="44" stopIfTrue="1" operator="equal">
      <formula>0</formula>
    </cfRule>
  </conditionalFormatting>
  <conditionalFormatting sqref="C145">
    <cfRule type="cellIs" dxfId="39" priority="41" stopIfTrue="1" operator="equal">
      <formula>$C144</formula>
    </cfRule>
  </conditionalFormatting>
  <conditionalFormatting sqref="A145:B145">
    <cfRule type="cellIs" dxfId="38" priority="42" stopIfTrue="1" operator="equal">
      <formula>0</formula>
    </cfRule>
  </conditionalFormatting>
  <conditionalFormatting sqref="C146">
    <cfRule type="cellIs" dxfId="37" priority="39" stopIfTrue="1" operator="equal">
      <formula>$C145</formula>
    </cfRule>
  </conditionalFormatting>
  <conditionalFormatting sqref="A146:B146">
    <cfRule type="cellIs" dxfId="36" priority="40" stopIfTrue="1" operator="equal">
      <formula>0</formula>
    </cfRule>
  </conditionalFormatting>
  <conditionalFormatting sqref="C147">
    <cfRule type="cellIs" dxfId="35" priority="37" stopIfTrue="1" operator="equal">
      <formula>$C146</formula>
    </cfRule>
  </conditionalFormatting>
  <conditionalFormatting sqref="A147:B147">
    <cfRule type="cellIs" dxfId="34" priority="38" stopIfTrue="1" operator="equal">
      <formula>0</formula>
    </cfRule>
  </conditionalFormatting>
  <conditionalFormatting sqref="C148">
    <cfRule type="cellIs" dxfId="33" priority="35" stopIfTrue="1" operator="equal">
      <formula>$C147</formula>
    </cfRule>
  </conditionalFormatting>
  <conditionalFormatting sqref="A148:B148">
    <cfRule type="cellIs" dxfId="32" priority="36" stopIfTrue="1" operator="equal">
      <formula>0</formula>
    </cfRule>
  </conditionalFormatting>
  <conditionalFormatting sqref="C149">
    <cfRule type="cellIs" dxfId="31" priority="33" stopIfTrue="1" operator="equal">
      <formula>$C148</formula>
    </cfRule>
  </conditionalFormatting>
  <conditionalFormatting sqref="A149:B149">
    <cfRule type="cellIs" dxfId="30" priority="34" stopIfTrue="1" operator="equal">
      <formula>0</formula>
    </cfRule>
  </conditionalFormatting>
  <conditionalFormatting sqref="C150">
    <cfRule type="cellIs" dxfId="29" priority="31" stopIfTrue="1" operator="equal">
      <formula>$C149</formula>
    </cfRule>
  </conditionalFormatting>
  <conditionalFormatting sqref="A150:B150">
    <cfRule type="cellIs" dxfId="28" priority="32" stopIfTrue="1" operator="equal">
      <formula>0</formula>
    </cfRule>
  </conditionalFormatting>
  <conditionalFormatting sqref="C151">
    <cfRule type="cellIs" dxfId="27" priority="29" stopIfTrue="1" operator="equal">
      <formula>$C150</formula>
    </cfRule>
  </conditionalFormatting>
  <conditionalFormatting sqref="A151:B151">
    <cfRule type="cellIs" dxfId="26" priority="30" stopIfTrue="1" operator="equal">
      <formula>0</formula>
    </cfRule>
  </conditionalFormatting>
  <conditionalFormatting sqref="C152">
    <cfRule type="cellIs" dxfId="25" priority="27" stopIfTrue="1" operator="equal">
      <formula>$C151</formula>
    </cfRule>
  </conditionalFormatting>
  <conditionalFormatting sqref="A152:B152">
    <cfRule type="cellIs" dxfId="24" priority="28" stopIfTrue="1" operator="equal">
      <formula>0</formula>
    </cfRule>
  </conditionalFormatting>
  <conditionalFormatting sqref="C153">
    <cfRule type="cellIs" dxfId="23" priority="25" stopIfTrue="1" operator="equal">
      <formula>$C152</formula>
    </cfRule>
  </conditionalFormatting>
  <conditionalFormatting sqref="A153:B153">
    <cfRule type="cellIs" dxfId="22" priority="26" stopIfTrue="1" operator="equal">
      <formula>0</formula>
    </cfRule>
  </conditionalFormatting>
  <conditionalFormatting sqref="C154">
    <cfRule type="cellIs" dxfId="21" priority="23" stopIfTrue="1" operator="equal">
      <formula>$C153</formula>
    </cfRule>
  </conditionalFormatting>
  <conditionalFormatting sqref="A154:B154">
    <cfRule type="cellIs" dxfId="20" priority="24" stopIfTrue="1" operator="equal">
      <formula>0</formula>
    </cfRule>
  </conditionalFormatting>
  <conditionalFormatting sqref="C155">
    <cfRule type="cellIs" dxfId="19" priority="21" stopIfTrue="1" operator="equal">
      <formula>$C154</formula>
    </cfRule>
  </conditionalFormatting>
  <conditionalFormatting sqref="A155:B155">
    <cfRule type="cellIs" dxfId="18" priority="22" stopIfTrue="1" operator="equal">
      <formula>0</formula>
    </cfRule>
  </conditionalFormatting>
  <conditionalFormatting sqref="C156">
    <cfRule type="cellIs" dxfId="17" priority="19" stopIfTrue="1" operator="equal">
      <formula>$C155</formula>
    </cfRule>
  </conditionalFormatting>
  <conditionalFormatting sqref="A156:B156">
    <cfRule type="cellIs" dxfId="16" priority="20" stopIfTrue="1" operator="equal">
      <formula>0</formula>
    </cfRule>
  </conditionalFormatting>
  <conditionalFormatting sqref="C157">
    <cfRule type="cellIs" dxfId="15" priority="17" stopIfTrue="1" operator="equal">
      <formula>$C156</formula>
    </cfRule>
  </conditionalFormatting>
  <conditionalFormatting sqref="A157:B157">
    <cfRule type="cellIs" dxfId="14" priority="18" stopIfTrue="1" operator="equal">
      <formula>0</formula>
    </cfRule>
  </conditionalFormatting>
  <conditionalFormatting sqref="C158">
    <cfRule type="cellIs" dxfId="13" priority="15" stopIfTrue="1" operator="equal">
      <formula>$C157</formula>
    </cfRule>
  </conditionalFormatting>
  <conditionalFormatting sqref="A158:B158">
    <cfRule type="cellIs" dxfId="12" priority="16" stopIfTrue="1" operator="equal">
      <formula>0</formula>
    </cfRule>
  </conditionalFormatting>
  <conditionalFormatting sqref="C159">
    <cfRule type="cellIs" dxfId="11" priority="13" stopIfTrue="1" operator="equal">
      <formula>$C158</formula>
    </cfRule>
  </conditionalFormatting>
  <conditionalFormatting sqref="A159:B159">
    <cfRule type="cellIs" dxfId="10" priority="14" stopIfTrue="1" operator="equal">
      <formula>0</formula>
    </cfRule>
  </conditionalFormatting>
  <conditionalFormatting sqref="C160">
    <cfRule type="cellIs" dxfId="9" priority="11" stopIfTrue="1" operator="equal">
      <formula>$C159</formula>
    </cfRule>
  </conditionalFormatting>
  <conditionalFormatting sqref="A160:B160">
    <cfRule type="cellIs" dxfId="8" priority="12" stopIfTrue="1" operator="equal">
      <formula>0</formula>
    </cfRule>
  </conditionalFormatting>
  <conditionalFormatting sqref="C161">
    <cfRule type="cellIs" dxfId="7" priority="9" stopIfTrue="1" operator="equal">
      <formula>$C160</formula>
    </cfRule>
  </conditionalFormatting>
  <conditionalFormatting sqref="A161:B161">
    <cfRule type="cellIs" dxfId="6" priority="10" stopIfTrue="1" operator="equal">
      <formula>0</formula>
    </cfRule>
  </conditionalFormatting>
  <conditionalFormatting sqref="C162">
    <cfRule type="cellIs" dxfId="5" priority="7" stopIfTrue="1" operator="equal">
      <formula>$C161</formula>
    </cfRule>
  </conditionalFormatting>
  <conditionalFormatting sqref="A162:B162">
    <cfRule type="cellIs" dxfId="4" priority="8" stopIfTrue="1" operator="equal">
      <formula>0</formula>
    </cfRule>
  </conditionalFormatting>
  <conditionalFormatting sqref="C163">
    <cfRule type="cellIs" dxfId="3" priority="5" stopIfTrue="1" operator="equal">
      <formula>$C162</formula>
    </cfRule>
  </conditionalFormatting>
  <conditionalFormatting sqref="A163:B163">
    <cfRule type="cellIs" dxfId="2" priority="6" stopIfTrue="1" operator="equal">
      <formula>0</formula>
    </cfRule>
  </conditionalFormatting>
  <conditionalFormatting sqref="C164">
    <cfRule type="cellIs" dxfId="1" priority="3" stopIfTrue="1" operator="equal">
      <formula>$C163</formula>
    </cfRule>
  </conditionalFormatting>
  <conditionalFormatting sqref="A164:B164">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КПК1517693</vt:lpstr>
      <vt:lpstr>КПК1517693!Область_печати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Лидия Соколенко</cp:lastModifiedBy>
  <cp:lastPrinted>2022-01-13T06:31:04Z</cp:lastPrinted>
  <dcterms:created xsi:type="dcterms:W3CDTF">2016-08-10T10:53:25Z</dcterms:created>
  <dcterms:modified xsi:type="dcterms:W3CDTF">2022-01-13T06:34:52Z</dcterms:modified>
</cp:coreProperties>
</file>